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enny_lai\Desktop\Ran5 contribution\CR doc (SGS contribution)\SGS Tdoc\#103\RAN4\"/>
    </mc:Choice>
  </mc:AlternateContent>
  <xr:revisionPtr revIDLastSave="0" documentId="13_ncr:1_{82E8060B-81CF-4C59-983A-84EF84EF905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over Sheet" sheetId="3" r:id="rId1"/>
    <sheet name="General Info" sheetId="1" r:id="rId2"/>
    <sheet name="Test Scope" sheetId="11" r:id="rId3"/>
    <sheet name="measurement results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49" i="10" l="1"/>
  <c r="Y6" i="10"/>
  <c r="Y23" i="10"/>
  <c r="Y107" i="10"/>
  <c r="L107" i="10" l="1"/>
  <c r="Y201" i="10"/>
  <c r="V201" i="10"/>
  <c r="L201" i="10"/>
  <c r="I201" i="10"/>
  <c r="Y198" i="10"/>
  <c r="V198" i="10"/>
  <c r="L198" i="10"/>
  <c r="I198" i="10"/>
  <c r="Y195" i="10"/>
  <c r="V195" i="10"/>
  <c r="L195" i="10"/>
  <c r="I195" i="10"/>
  <c r="Y192" i="10"/>
  <c r="V192" i="10"/>
  <c r="L192" i="10"/>
  <c r="I192" i="10"/>
  <c r="Y184" i="10"/>
  <c r="V184" i="10"/>
  <c r="L184" i="10"/>
  <c r="I184" i="10"/>
  <c r="Y181" i="10"/>
  <c r="V181" i="10"/>
  <c r="L181" i="10"/>
  <c r="I181" i="10"/>
  <c r="Y178" i="10"/>
  <c r="V178" i="10"/>
  <c r="L178" i="10"/>
  <c r="I178" i="10"/>
  <c r="Y175" i="10"/>
  <c r="V175" i="10"/>
  <c r="L175" i="10"/>
  <c r="I175" i="10"/>
  <c r="Y167" i="10"/>
  <c r="V167" i="10"/>
  <c r="L167" i="10"/>
  <c r="I167" i="10"/>
  <c r="Y164" i="10"/>
  <c r="V164" i="10"/>
  <c r="L164" i="10"/>
  <c r="I164" i="10"/>
  <c r="Y161" i="10"/>
  <c r="V161" i="10"/>
  <c r="L161" i="10"/>
  <c r="I161" i="10"/>
  <c r="Y158" i="10"/>
  <c r="V158" i="10"/>
  <c r="L158" i="10"/>
  <c r="I158" i="10"/>
  <c r="Y150" i="10"/>
  <c r="V150" i="10"/>
  <c r="L150" i="10"/>
  <c r="I150" i="10"/>
  <c r="Y147" i="10"/>
  <c r="V147" i="10"/>
  <c r="L147" i="10"/>
  <c r="I147" i="10"/>
  <c r="Y144" i="10"/>
  <c r="V144" i="10"/>
  <c r="L144" i="10"/>
  <c r="I144" i="10"/>
  <c r="Y141" i="10"/>
  <c r="V141" i="10"/>
  <c r="L141" i="10"/>
  <c r="I141" i="10"/>
  <c r="V40" i="10"/>
  <c r="Y40" i="10"/>
  <c r="V6" i="10"/>
  <c r="Y133" i="10"/>
  <c r="V133" i="10"/>
  <c r="L133" i="10"/>
  <c r="I133" i="10"/>
  <c r="Y130" i="10"/>
  <c r="V130" i="10"/>
  <c r="L130" i="10"/>
  <c r="I130" i="10"/>
  <c r="Y127" i="10"/>
  <c r="V127" i="10"/>
  <c r="L127" i="10"/>
  <c r="I127" i="10"/>
  <c r="Y124" i="10"/>
  <c r="V124" i="10"/>
  <c r="L124" i="10"/>
  <c r="I124" i="10"/>
  <c r="Y116" i="10"/>
  <c r="V116" i="10"/>
  <c r="L116" i="10"/>
  <c r="I116" i="10"/>
  <c r="Y113" i="10"/>
  <c r="V113" i="10"/>
  <c r="L113" i="10"/>
  <c r="I113" i="10"/>
  <c r="Y110" i="10"/>
  <c r="V110" i="10"/>
  <c r="L110" i="10"/>
  <c r="I110" i="10"/>
  <c r="V107" i="10"/>
  <c r="I107" i="10"/>
  <c r="Y49" i="10"/>
  <c r="L49" i="10"/>
  <c r="I49" i="10"/>
  <c r="Y46" i="10"/>
  <c r="V46" i="10"/>
  <c r="L46" i="10"/>
  <c r="I46" i="10"/>
  <c r="Y43" i="10"/>
  <c r="V43" i="10"/>
  <c r="L43" i="10"/>
  <c r="I43" i="10"/>
  <c r="L40" i="10"/>
  <c r="I40" i="10"/>
  <c r="L62" i="10"/>
  <c r="L65" i="10"/>
  <c r="Y62" i="10"/>
  <c r="Y65" i="10"/>
  <c r="Y96" i="10"/>
  <c r="Y99" i="10"/>
  <c r="L96" i="10"/>
  <c r="L99" i="10"/>
  <c r="Y56" i="10"/>
  <c r="Y15" i="10" l="1"/>
  <c r="V15" i="10"/>
  <c r="L15" i="10"/>
  <c r="I15" i="10"/>
  <c r="Y12" i="10"/>
  <c r="V12" i="10"/>
  <c r="L12" i="10"/>
  <c r="I12" i="10"/>
  <c r="Y9" i="10"/>
  <c r="V9" i="10"/>
  <c r="L9" i="10"/>
  <c r="I9" i="10"/>
  <c r="L6" i="10"/>
  <c r="I6" i="10"/>
  <c r="Y32" i="10"/>
  <c r="V32" i="10"/>
  <c r="L32" i="10"/>
  <c r="I32" i="10"/>
  <c r="Y29" i="10"/>
  <c r="V29" i="10"/>
  <c r="L29" i="10"/>
  <c r="I29" i="10"/>
  <c r="Y26" i="10"/>
  <c r="V26" i="10"/>
  <c r="L26" i="10"/>
  <c r="I26" i="10"/>
  <c r="V23" i="10"/>
  <c r="L23" i="10"/>
  <c r="I23" i="10"/>
  <c r="Y82" i="10"/>
  <c r="V82" i="10"/>
  <c r="L82" i="10"/>
  <c r="I82" i="10"/>
  <c r="Y79" i="10"/>
  <c r="V79" i="10"/>
  <c r="L79" i="10"/>
  <c r="I79" i="10"/>
  <c r="Y76" i="10"/>
  <c r="V76" i="10"/>
  <c r="L76" i="10"/>
  <c r="I76" i="10"/>
  <c r="Y73" i="10"/>
  <c r="V73" i="10"/>
  <c r="L73" i="10"/>
  <c r="I73" i="10"/>
  <c r="V99" i="10"/>
  <c r="I99" i="10"/>
  <c r="V96" i="10"/>
  <c r="I96" i="10"/>
  <c r="Y93" i="10"/>
  <c r="V93" i="10"/>
  <c r="L93" i="10"/>
  <c r="I93" i="10"/>
  <c r="Y90" i="10"/>
  <c r="V90" i="10"/>
  <c r="L90" i="10"/>
  <c r="I90" i="10"/>
  <c r="V65" i="10"/>
  <c r="I65" i="10"/>
  <c r="V62" i="10"/>
  <c r="I62" i="10"/>
  <c r="Y59" i="10"/>
  <c r="V59" i="10"/>
  <c r="L59" i="10"/>
  <c r="I59" i="10"/>
  <c r="L56" i="10"/>
  <c r="V56" i="10"/>
  <c r="I56" i="10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<sst xmlns="http://schemas.openxmlformats.org/spreadsheetml/2006/main" count="1677" uniqueCount="129">
  <si>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</si>
  <si>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</si>
  <si>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</si>
  <si>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</si>
  <si>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</si>
  <si>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</si>
  <si>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</si>
  <si>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</si>
  <si>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Location</t>
  </si>
  <si>
    <t>Test Conditions</t>
  </si>
  <si>
    <t>Usage Mode</t>
  </si>
  <si>
    <t>Operating Band</t>
  </si>
  <si>
    <t>Low</t>
  </si>
  <si>
    <t>Mid</t>
  </si>
  <si>
    <t>High</t>
  </si>
  <si>
    <t>Bandwidth</t>
  </si>
  <si>
    <t>SCS</t>
  </si>
  <si>
    <t>Test Methodology</t>
  </si>
  <si>
    <t>Anechoic Chamber system</t>
  </si>
  <si>
    <t xml:space="preserve">UE Type </t>
  </si>
  <si>
    <t>Power Class</t>
  </si>
  <si>
    <t xml:space="preserve">UE size 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</si>
  <si>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</si>
  <si>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</si>
  <si>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</si>
  <si>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</si>
  <si>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</si>
  <si>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</si>
  <si>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Anechoic Chamber</t>
  </si>
  <si>
    <t>Test system</t>
  </si>
  <si>
    <t>Smartphone</t>
  </si>
  <si>
    <t>gNodeB Emulator</t>
  </si>
  <si>
    <t>Test configuration</t>
  </si>
  <si>
    <t>General DUT  information</t>
  </si>
  <si>
    <t>Band for FR1 TRP TRS Performance Test Campaign</t>
  </si>
  <si>
    <r>
      <rPr>
        <b/>
        <sz val="11"/>
        <color theme="1"/>
        <rFont val="新細明體"/>
        <family val="2"/>
        <scheme val="minor"/>
      </rPr>
      <t>Note1:</t>
    </r>
    <r>
      <rPr>
        <sz val="11"/>
        <color theme="1"/>
        <rFont val="新細明體"/>
        <family val="2"/>
        <scheme val="minor"/>
      </rPr>
      <t xml:space="preserve"> For UE support PC2 at one band, PC3 should not be tested.</t>
    </r>
  </si>
  <si>
    <r>
      <rPr>
        <b/>
        <sz val="11"/>
        <color theme="1"/>
        <rFont val="新細明體"/>
        <family val="2"/>
        <scheme val="minor"/>
      </rPr>
      <t xml:space="preserve">Note2: </t>
    </r>
    <r>
      <rPr>
        <sz val="11"/>
        <color theme="1"/>
        <rFont val="新細明體"/>
        <family val="2"/>
        <scheme val="minor"/>
      </rPr>
      <t>TAS OFF should be confirmed for all the UEs (i.e., lock the UE antenna to primary antenna yielding best TRP, assistants from OEM may be needed).</t>
    </r>
  </si>
  <si>
    <t>Yes</t>
  </si>
  <si>
    <t>This spreadsheet presents measurement results for FR1 TRP TRS Performance Test Campaign  to define Rel-18 TRP/TRS requirements.</t>
  </si>
  <si>
    <t>Refer to 3GPP TS 38.161</t>
  </si>
  <si>
    <t>PC2/PC3 with 1Tx (1st priority)</t>
  </si>
  <si>
    <t>UE information disclosure</t>
  </si>
  <si>
    <t xml:space="preserve">Measurement Step size </t>
  </si>
  <si>
    <t>Summation form</t>
  </si>
  <si>
    <t>Test system TRP expanded MU (optional)</t>
  </si>
  <si>
    <t>&lt; To be added&gt;</t>
  </si>
  <si>
    <t>Test system TRS expanded MU (optional)</t>
  </si>
  <si>
    <t>Version# of Hand Phantom Used</t>
  </si>
  <si>
    <t>Estimated Age of the Hand Phantom Used</t>
  </si>
  <si>
    <r>
      <rPr>
        <b/>
        <sz val="11"/>
        <color theme="1"/>
        <rFont val="新細明體"/>
        <family val="2"/>
        <scheme val="minor"/>
      </rPr>
      <t xml:space="preserve">Note3: </t>
    </r>
    <r>
      <rPr>
        <sz val="11"/>
        <color theme="1"/>
        <rFont val="新細明體"/>
        <family val="2"/>
        <scheme val="minor"/>
      </rPr>
      <t>Time-averaging algorithm (TAA) OFF should be confirmed for all the UEs, assistants from OEM may be needed.</t>
    </r>
  </si>
  <si>
    <r>
      <rPr>
        <b/>
        <sz val="11"/>
        <color theme="1"/>
        <rFont val="新細明體"/>
        <family val="2"/>
        <scheme val="minor"/>
      </rPr>
      <t>Note 5</t>
    </r>
    <r>
      <rPr>
        <sz val="11"/>
        <color theme="1"/>
        <rFont val="新細明體"/>
        <family val="2"/>
        <scheme val="minor"/>
      </rPr>
      <t>: CTIA recommended "Phantom Hand compliance" or any equivalent Hand Phantom verification procedure</t>
    </r>
  </si>
  <si>
    <t>Estimated date of last verfication of Hand Phantom (Note5)</t>
  </si>
  <si>
    <t>targeted Band #</t>
  </si>
  <si>
    <t>Table 1: targeted TRP/TRS OTA requirements for Rel-18</t>
  </si>
  <si>
    <t>Aspect / Feature</t>
  </si>
  <si>
    <t xml:space="preserve">TRS </t>
  </si>
  <si>
    <t>1Tx TRP PC3</t>
  </si>
  <si>
    <t>1Tx TRP PC2</t>
  </si>
  <si>
    <t>Browse</t>
  </si>
  <si>
    <t>Talk</t>
  </si>
  <si>
    <t>R17</t>
  </si>
  <si>
    <t>R18</t>
  </si>
  <si>
    <t>n1</t>
  </si>
  <si>
    <t>72 &lt; w ≤ 92 mm</t>
  </si>
  <si>
    <t>n28</t>
  </si>
  <si>
    <t>n41</t>
  </si>
  <si>
    <t>n78</t>
  </si>
  <si>
    <t>N/A</t>
  </si>
  <si>
    <t>finalized in Rel-18</t>
  </si>
  <si>
    <t>targets in Rel-18</t>
  </si>
  <si>
    <t>n1,n28, n41,n78; detailed test cases in Worksheet "Test Scope"</t>
  </si>
  <si>
    <t>R18 (note)</t>
  </si>
  <si>
    <t>R18
(note)</t>
  </si>
  <si>
    <t>detailed configurations for each band in TS 38.161 Clause 5.3</t>
  </si>
  <si>
    <t>n28 20MHz (15kHz SCS)</t>
  </si>
  <si>
    <t>UL Channel</t>
  </si>
  <si>
    <t>DL Channel</t>
  </si>
  <si>
    <t>BHHL</t>
  </si>
  <si>
    <t>BHHR</t>
  </si>
  <si>
    <t>HL</t>
  </si>
  <si>
    <t>HR</t>
  </si>
  <si>
    <t>TRP (dBm)
Talk mode</t>
  </si>
  <si>
    <t>TRP (dBm)
Browse mode</t>
  </si>
  <si>
    <t>Talk-TRP_average (dBm)</t>
  </si>
  <si>
    <t>Browse-TRP_average (dBm)</t>
  </si>
  <si>
    <t>TRS (dBm)
Browse mode</t>
  </si>
  <si>
    <t>TRS (dBm)
Talk mode</t>
  </si>
  <si>
    <t>Talk-TRS_average (dBm)</t>
  </si>
  <si>
    <t>Browse-TRS_average (dBm)</t>
  </si>
  <si>
    <t>n78 100MHz
(30kHz SCS)</t>
  </si>
  <si>
    <t>n41 100MHz (30kHz SCS)</t>
  </si>
  <si>
    <t>PC3</t>
  </si>
  <si>
    <t>PC2</t>
  </si>
  <si>
    <t>n1 15MHz (15kHz SCS)</t>
  </si>
  <si>
    <t>RB allocation</t>
  </si>
  <si>
    <t>Note: If UE support PC2, PC3 measurement in not needed.</t>
  </si>
  <si>
    <r>
      <rPr>
        <b/>
        <sz val="11"/>
        <color theme="1"/>
        <rFont val="新細明體"/>
        <family val="2"/>
        <scheme val="minor"/>
      </rPr>
      <t>Hand phantom only (Browsing mode)</t>
    </r>
    <r>
      <rPr>
        <sz val="11"/>
        <color theme="1"/>
        <rFont val="新細明體"/>
        <family val="2"/>
        <scheme val="minor"/>
      </rPr>
      <t xml:space="preserve">: Hand Left (HL) and Hand Right (HR) 
</t>
    </r>
    <r>
      <rPr>
        <b/>
        <sz val="11"/>
        <color theme="1"/>
        <rFont val="新細明體"/>
        <family val="2"/>
        <scheme val="minor"/>
      </rPr>
      <t>Head and Hand phantoms (talk mode)</t>
    </r>
    <r>
      <rPr>
        <sz val="11"/>
        <color theme="1"/>
        <rFont val="新細明體"/>
        <family val="2"/>
        <scheme val="minor"/>
      </rPr>
      <t>: Beside Head and Hand Left Side (BHHL) and Beside Head and Hand Right Side (BHHR)</t>
    </r>
  </si>
  <si>
    <t>t</t>
  </si>
  <si>
    <t>Note4: 3GPP TS 38.161 v17.3.0, https://www.3gpp.org/ftp/Specs/archive/38_series/38.161/38161-h30.zip</t>
  </si>
  <si>
    <r>
      <t>Traditional sin</t>
    </r>
    <r>
      <rPr>
        <sz val="11"/>
        <rFont val="Symbol"/>
        <family val="1"/>
        <charset val="2"/>
      </rPr>
      <t xml:space="preserve"> </t>
    </r>
    <r>
      <rPr>
        <sz val="11"/>
        <rFont val="新細明體"/>
        <family val="2"/>
        <scheme val="minor"/>
      </rPr>
      <t xml:space="preserve"> weighting or Clenshaw-Curtis</t>
    </r>
  </si>
  <si>
    <t>UE information ONLY to RAN4 Secretary (use template in TBD)</t>
  </si>
  <si>
    <t>TRP: 15 degree
TRS: 30 degree</t>
    <phoneticPr fontId="2" type="noConversion"/>
  </si>
  <si>
    <t>ISO 17025 accredited lab</t>
    <phoneticPr fontId="2" type="noConversion"/>
  </si>
  <si>
    <t xml:space="preserve">SGS-CSTC Standards Technical Services(Shenzhen) Co.,Ltd </t>
  </si>
  <si>
    <t xml:space="preserve">No. 1 Workshop, M-10, Middle Section, Science &amp;Technology Park, Shenzhen, China. </t>
  </si>
  <si>
    <t>Anritsu MT8000A</t>
  </si>
  <si>
    <t>SH03T06-V3LWC/SH03T06-V3RWC</t>
  </si>
  <si>
    <t>3 Years</t>
  </si>
  <si>
    <t>2023.09.04</t>
  </si>
  <si>
    <t xml:space="preserve">Size 1 (width &gt;72mm and ≤92mm) </t>
    <phoneticPr fontId="2" type="noConversion"/>
  </si>
  <si>
    <t>DUT-1</t>
    <phoneticPr fontId="2" type="noConversion"/>
  </si>
  <si>
    <t>DUT-2</t>
    <phoneticPr fontId="2" type="noConversion"/>
  </si>
  <si>
    <t>DUT-3</t>
    <phoneticPr fontId="2" type="noConversion"/>
  </si>
  <si>
    <t>DUT-4</t>
    <phoneticPr fontId="2" type="noConversion"/>
  </si>
  <si>
    <t>DUT-5</t>
    <phoneticPr fontId="2" type="noConversion"/>
  </si>
  <si>
    <t>DUT-6</t>
    <phoneticPr fontId="2" type="noConversion"/>
  </si>
  <si>
    <t>DUT-7</t>
    <phoneticPr fontId="2" type="noConversion"/>
  </si>
  <si>
    <t>DUT-8</t>
    <phoneticPr fontId="2" type="noConversion"/>
  </si>
  <si>
    <t xml:space="preserve">Note: Orange Highlighted Cells - pending data is ONGOING for RAN5#111 </t>
    <phoneticPr fontId="2" type="noConversion"/>
  </si>
  <si>
    <t>N/A</t>
    <phoneticPr fontId="2" type="noConversion"/>
  </si>
  <si>
    <t>R4-2407370</t>
    <phoneticPr fontId="2" type="noConversion"/>
  </si>
  <si>
    <t xml:space="preserve">Measurement results for Rel-18 TRP TRS Performance Test Campaign  </t>
    <phoneticPr fontId="2" type="noConversion"/>
  </si>
  <si>
    <t>7.9.2</t>
    <phoneticPr fontId="2" type="noConversion"/>
  </si>
  <si>
    <t>3GPP RAN WG4 Meeting #111
Fukuoka, Japan, May 20 – May 24, 2024</t>
    <phoneticPr fontId="2" type="noConversion"/>
  </si>
  <si>
    <t>DUT-10</t>
  </si>
  <si>
    <t>DUT-9</t>
  </si>
  <si>
    <t>DUT-11</t>
  </si>
  <si>
    <t>DUT-12</t>
  </si>
  <si>
    <t>SGS Wireless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</si>
</sst>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1">
    <font>
      <sz val="11"/>
      <color theme="1"/>
      <name val="新細明體"/>
      <family val="2"/>
      <scheme val="minor"/>
    </font>
    <font>
      <b/>
      <sz val="11"/>
      <color theme="1"/>
      <name val="新細明體"/>
      <family val="2"/>
      <scheme val="minor"/>
    </font>
    <font>
      <sz val="9"/>
      <name val="新細明體"/>
      <family val="3"/>
      <charset val="134"/>
      <scheme val="minor"/>
    </font>
    <font>
      <u/>
      <sz val="11"/>
      <color theme="10"/>
      <name val="新細明體"/>
      <family val="2"/>
      <scheme val="minor"/>
    </font>
    <font>
      <u/>
      <sz val="11"/>
      <color theme="11"/>
      <name val="新細明體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sz val="12"/>
      <name val="宋体"/>
      <family val="3"/>
      <charset val="134"/>
    </font>
    <font>
      <b/>
      <sz val="14"/>
      <color theme="1"/>
      <name val="新細明體"/>
      <family val="2"/>
      <scheme val="minor"/>
    </font>
    <font>
      <sz val="8"/>
      <name val="新細明體"/>
      <family val="2"/>
      <scheme val="minor"/>
    </font>
    <font>
      <b/>
      <sz val="10"/>
      <color rgb="FF000000"/>
      <name val="Arial"/>
      <family val="2"/>
      <charset val="134"/>
    </font>
    <font>
      <sz val="10"/>
      <color rgb="FF000000"/>
      <name val="Arial"/>
      <family val="2"/>
      <charset val="134"/>
    </font>
    <font>
      <sz val="10"/>
      <color theme="1"/>
      <name val="Times New Roman"/>
      <family val="1"/>
      <charset val="134"/>
    </font>
    <font>
      <sz val="11"/>
      <name val="新細明體"/>
      <family val="2"/>
      <scheme val="minor"/>
    </font>
    <font>
      <sz val="11"/>
      <name val="Symbol"/>
      <family val="1"/>
      <charset val="2"/>
    </font>
    <font>
      <b/>
      <sz val="14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21FF0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7844A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8397A2"/>
      </right>
      <top/>
      <bottom style="medium">
        <color rgb="FF353C4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</borders>
  <cellStyleXfs count="80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/>
    <xf numFmtId="0" fontId="12" fillId="0" borderId="0"/>
    <xf numFmtId="0" fontId="3" fillId="0" borderId="0" applyNumberFormat="0" applyFill="0" applyBorder="0" applyAlignment="0" applyProtection="0"/>
  </cellStyleXfs>
  <cellXfs count="84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/>
    </xf>
    <xf numFmtId="0" fontId="5" fillId="0" borderId="0" xfId="0" applyFont="1"/>
    <xf numFmtId="0" fontId="11" fillId="0" borderId="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5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6" borderId="13" xfId="0" applyFont="1" applyFill="1" applyBorder="1" applyAlignment="1">
      <alignment horizontal="right" vertical="center" wrapText="1"/>
    </xf>
    <xf numFmtId="0" fontId="17" fillId="0" borderId="13" xfId="0" applyFont="1" applyBorder="1" applyAlignment="1">
      <alignment vertical="center" wrapText="1"/>
    </xf>
    <xf numFmtId="0" fontId="16" fillId="7" borderId="13" xfId="0" applyFont="1" applyFill="1" applyBorder="1" applyAlignment="1">
      <alignment horizontal="right" vertical="center" wrapText="1"/>
    </xf>
    <xf numFmtId="0" fontId="16" fillId="5" borderId="13" xfId="0" applyFont="1" applyFill="1" applyBorder="1" applyAlignment="1">
      <alignment horizontal="right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right" vertical="center" wrapText="1"/>
    </xf>
    <xf numFmtId="0" fontId="16" fillId="7" borderId="1" xfId="0" applyFont="1" applyFill="1" applyBorder="1" applyAlignment="1">
      <alignment horizontal="right" vertical="center" wrapText="1"/>
    </xf>
    <xf numFmtId="0" fontId="3" fillId="0" borderId="0" xfId="79" applyAlignment="1">
      <alignment wrapText="1"/>
    </xf>
    <xf numFmtId="0" fontId="1" fillId="0" borderId="0" xfId="0" applyFont="1" applyAlignment="1">
      <alignment horizontal="left" wrapText="1"/>
    </xf>
    <xf numFmtId="0" fontId="7" fillId="3" borderId="5" xfId="77" applyFont="1" applyFill="1" applyBorder="1" applyAlignment="1">
      <alignment horizontal="center" vertical="top" wrapText="1"/>
    </xf>
    <xf numFmtId="176" fontId="9" fillId="8" borderId="8" xfId="77" applyNumberFormat="1" applyFont="1" applyFill="1" applyBorder="1" applyAlignment="1">
      <alignment horizontal="center" vertical="center" wrapText="1"/>
    </xf>
    <xf numFmtId="176" fontId="9" fillId="9" borderId="8" xfId="77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0" fillId="0" borderId="25" xfId="0" applyBorder="1"/>
    <xf numFmtId="176" fontId="9" fillId="8" borderId="26" xfId="77" applyNumberFormat="1" applyFont="1" applyFill="1" applyBorder="1" applyAlignment="1">
      <alignment horizontal="center" vertical="center" wrapText="1"/>
    </xf>
    <xf numFmtId="0" fontId="0" fillId="0" borderId="27" xfId="0" applyBorder="1"/>
    <xf numFmtId="0" fontId="18" fillId="0" borderId="0" xfId="0" applyFont="1"/>
    <xf numFmtId="0" fontId="18" fillId="0" borderId="0" xfId="0" applyFont="1" applyAlignment="1">
      <alignment wrapText="1"/>
    </xf>
    <xf numFmtId="0" fontId="11" fillId="10" borderId="1" xfId="0" applyFont="1" applyFill="1" applyBorder="1" applyAlignment="1">
      <alignment horizontal="center" vertical="center" wrapText="1"/>
    </xf>
    <xf numFmtId="176" fontId="9" fillId="9" borderId="26" xfId="77" applyNumberFormat="1" applyFont="1" applyFill="1" applyBorder="1" applyAlignment="1">
      <alignment horizontal="center" vertical="center" wrapText="1"/>
    </xf>
    <xf numFmtId="176" fontId="9" fillId="11" borderId="8" xfId="77" applyNumberFormat="1" applyFont="1" applyFill="1" applyBorder="1" applyAlignment="1">
      <alignment horizontal="center" vertical="center" wrapText="1"/>
    </xf>
    <xf numFmtId="0" fontId="20" fillId="4" borderId="0" xfId="0" applyFont="1" applyFill="1"/>
    <xf numFmtId="0" fontId="0" fillId="4" borderId="0" xfId="0" applyFill="1"/>
    <xf numFmtId="176" fontId="9" fillId="11" borderId="26" xfId="77" applyNumberFormat="1" applyFont="1" applyFill="1" applyBorder="1" applyAlignment="1">
      <alignment horizontal="center" vertical="center" wrapText="1"/>
    </xf>
    <xf numFmtId="0" fontId="0" fillId="0" borderId="0" xfId="0"/>
    <xf numFmtId="0" fontId="3" fillId="0" borderId="0" xfId="79"/>
    <xf numFmtId="0" fontId="1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3" fillId="0" borderId="0" xfId="0" applyFont="1" applyAlignment="1">
      <alignment horizontal="center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8" fillId="0" borderId="16" xfId="77" applyFont="1" applyBorder="1" applyAlignment="1">
      <alignment horizontal="center" vertical="center" wrapText="1"/>
    </xf>
    <xf numFmtId="0" fontId="8" fillId="0" borderId="4" xfId="77" applyFont="1" applyBorder="1" applyAlignment="1">
      <alignment horizontal="center" vertical="center" wrapText="1"/>
    </xf>
    <xf numFmtId="0" fontId="8" fillId="0" borderId="30" xfId="77" applyFont="1" applyBorder="1" applyAlignment="1">
      <alignment horizontal="center" vertical="center" wrapText="1"/>
    </xf>
    <xf numFmtId="0" fontId="8" fillId="0" borderId="29" xfId="77" applyFont="1" applyBorder="1" applyAlignment="1">
      <alignment horizontal="center" vertical="center" wrapText="1"/>
    </xf>
    <xf numFmtId="0" fontId="8" fillId="0" borderId="26" xfId="77" applyFont="1" applyBorder="1" applyAlignment="1">
      <alignment horizontal="center" vertical="center" wrapText="1"/>
    </xf>
    <xf numFmtId="176" fontId="9" fillId="4" borderId="8" xfId="77" applyNumberFormat="1" applyFont="1" applyFill="1" applyBorder="1" applyAlignment="1">
      <alignment horizontal="center" vertical="center" wrapText="1"/>
    </xf>
    <xf numFmtId="176" fontId="9" fillId="4" borderId="1" xfId="77" applyNumberFormat="1" applyFont="1" applyFill="1" applyBorder="1" applyAlignment="1">
      <alignment horizontal="center" vertical="center" wrapText="1"/>
    </xf>
    <xf numFmtId="176" fontId="9" fillId="4" borderId="5" xfId="77" applyNumberFormat="1" applyFont="1" applyFill="1" applyBorder="1" applyAlignment="1">
      <alignment horizontal="center" vertical="center" wrapText="1"/>
    </xf>
    <xf numFmtId="176" fontId="9" fillId="11" borderId="23" xfId="77" applyNumberFormat="1" applyFont="1" applyFill="1" applyBorder="1" applyAlignment="1">
      <alignment horizontal="center" vertical="center" wrapText="1"/>
    </xf>
    <xf numFmtId="176" fontId="9" fillId="11" borderId="24" xfId="77" applyNumberFormat="1" applyFont="1" applyFill="1" applyBorder="1" applyAlignment="1">
      <alignment horizontal="center" vertical="center" wrapText="1"/>
    </xf>
    <xf numFmtId="176" fontId="9" fillId="11" borderId="22" xfId="77" applyNumberFormat="1" applyFont="1" applyFill="1" applyBorder="1" applyAlignment="1">
      <alignment horizontal="center" vertical="center" wrapText="1"/>
    </xf>
    <xf numFmtId="176" fontId="9" fillId="4" borderId="23" xfId="77" applyNumberFormat="1" applyFont="1" applyFill="1" applyBorder="1" applyAlignment="1">
      <alignment horizontal="center" vertical="center" wrapText="1"/>
    </xf>
    <xf numFmtId="176" fontId="9" fillId="4" borderId="24" xfId="77" applyNumberFormat="1" applyFont="1" applyFill="1" applyBorder="1" applyAlignment="1">
      <alignment horizontal="center" vertical="center" wrapText="1"/>
    </xf>
    <xf numFmtId="176" fontId="9" fillId="4" borderId="22" xfId="77" applyNumberFormat="1" applyFont="1" applyFill="1" applyBorder="1" applyAlignment="1">
      <alignment horizontal="center" vertical="center" wrapText="1"/>
    </xf>
    <xf numFmtId="0" fontId="8" fillId="0" borderId="15" xfId="77" applyFont="1" applyBorder="1" applyAlignment="1">
      <alignment horizontal="center" vertical="center" wrapText="1"/>
    </xf>
    <xf numFmtId="0" fontId="8" fillId="0" borderId="8" xfId="77" applyFont="1" applyBorder="1" applyAlignment="1">
      <alignment horizontal="center" vertical="center" wrapText="1"/>
    </xf>
    <xf numFmtId="0" fontId="7" fillId="3" borderId="28" xfId="77" applyFont="1" applyFill="1" applyBorder="1" applyAlignment="1">
      <alignment horizontal="center" vertical="center" wrapText="1"/>
    </xf>
    <xf numFmtId="0" fontId="7" fillId="3" borderId="26" xfId="77" applyFont="1" applyFill="1" applyBorder="1" applyAlignment="1">
      <alignment horizontal="center" vertical="center" wrapText="1"/>
    </xf>
    <xf numFmtId="0" fontId="7" fillId="3" borderId="17" xfId="77" applyFont="1" applyFill="1" applyBorder="1" applyAlignment="1">
      <alignment horizontal="center" vertical="center" wrapText="1"/>
    </xf>
    <xf numFmtId="0" fontId="7" fillId="3" borderId="18" xfId="77" applyFont="1" applyFill="1" applyBorder="1" applyAlignment="1">
      <alignment horizontal="center" vertical="center" wrapText="1"/>
    </xf>
    <xf numFmtId="0" fontId="7" fillId="3" borderId="20" xfId="77" applyFont="1" applyFill="1" applyBorder="1" applyAlignment="1">
      <alignment horizontal="center" vertical="center" wrapText="1"/>
    </xf>
    <xf numFmtId="0" fontId="7" fillId="3" borderId="21" xfId="77" applyFont="1" applyFill="1" applyBorder="1" applyAlignment="1">
      <alignment horizontal="center" vertical="center" wrapText="1"/>
    </xf>
    <xf numFmtId="0" fontId="7" fillId="3" borderId="3" xfId="77" applyFont="1" applyFill="1" applyBorder="1" applyAlignment="1">
      <alignment horizontal="center" vertical="center" wrapText="1"/>
    </xf>
    <xf numFmtId="0" fontId="7" fillId="3" borderId="5" xfId="77" applyFont="1" applyFill="1" applyBorder="1" applyAlignment="1">
      <alignment horizontal="center" vertical="center" wrapText="1"/>
    </xf>
    <xf numFmtId="0" fontId="7" fillId="3" borderId="3" xfId="77" applyFont="1" applyFill="1" applyBorder="1" applyAlignment="1">
      <alignment horizontal="center" vertical="top" wrapText="1"/>
    </xf>
    <xf numFmtId="0" fontId="7" fillId="3" borderId="19" xfId="77" applyFont="1" applyFill="1" applyBorder="1" applyAlignment="1">
      <alignment horizontal="center" vertical="center" wrapText="1"/>
    </xf>
    <xf numFmtId="0" fontId="7" fillId="3" borderId="22" xfId="77" applyFont="1" applyFill="1" applyBorder="1" applyAlignment="1">
      <alignment horizontal="center" vertical="center" wrapText="1"/>
    </xf>
    <xf numFmtId="0" fontId="8" fillId="0" borderId="28" xfId="77" applyFont="1" applyBorder="1" applyAlignment="1">
      <alignment horizontal="center" vertical="center" wrapText="1"/>
    </xf>
    <xf numFmtId="0" fontId="7" fillId="3" borderId="2" xfId="77" applyFont="1" applyFill="1" applyBorder="1" applyAlignment="1">
      <alignment horizontal="center" vertical="center" wrapText="1"/>
    </xf>
    <xf numFmtId="0" fontId="7" fillId="3" borderId="4" xfId="77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left" wrapText="1"/>
    </xf>
    <xf numFmtId="0" fontId="10" fillId="0" borderId="27" xfId="0" applyFont="1" applyBorder="1" applyAlignment="1">
      <alignment horizontal="left" wrapText="1"/>
    </xf>
  </cellXfs>
  <cellStyles count="80">
    <cellStyle name="Normal_SEMC OTA Test requirements" xfId="77" xr:uid="{00000000-0005-0000-0000-000000000000}"/>
    <cellStyle name="一般" xfId="0" builtinId="0"/>
    <cellStyle name="已瀏覽過的超連結" xfId="2" builtinId="9" hidden="1"/>
    <cellStyle name="已瀏覽過的超連結" xfId="4" builtinId="9" hidden="1"/>
    <cellStyle name="已瀏覽過的超連結" xfId="6" builtinId="9" hidden="1"/>
    <cellStyle name="已瀏覽過的超連結" xfId="8" builtinId="9" hidden="1"/>
    <cellStyle name="已瀏覽過的超連結" xfId="10" builtinId="9" hidden="1"/>
    <cellStyle name="已瀏覽過的超連結" xfId="12" builtinId="9" hidden="1"/>
    <cellStyle name="已瀏覽過的超連結" xfId="14" builtinId="9" hidden="1"/>
    <cellStyle name="已瀏覽過的超連結" xfId="16" builtinId="9" hidden="1"/>
    <cellStyle name="已瀏覽過的超連結" xfId="18" builtinId="9" hidden="1"/>
    <cellStyle name="已瀏覽過的超連結" xfId="20" builtinId="9" hidden="1"/>
    <cellStyle name="已瀏覽過的超連結" xfId="22" builtinId="9" hidden="1"/>
    <cellStyle name="已瀏覽過的超連結" xfId="24" builtinId="9" hidden="1"/>
    <cellStyle name="已瀏覽過的超連結" xfId="26" builtinId="9" hidden="1"/>
    <cellStyle name="已瀏覽過的超連結" xfId="28" builtinId="9" hidden="1"/>
    <cellStyle name="已瀏覽過的超連結" xfId="30" builtinId="9" hidden="1"/>
    <cellStyle name="已瀏覽過的超連結" xfId="32" builtinId="9" hidden="1"/>
    <cellStyle name="已瀏覽過的超連結" xfId="34" builtinId="9" hidden="1"/>
    <cellStyle name="已瀏覽過的超連結" xfId="36" builtinId="9" hidden="1"/>
    <cellStyle name="已瀏覽過的超連結" xfId="38" builtinId="9" hidden="1"/>
    <cellStyle name="已瀏覽過的超連結" xfId="40" builtinId="9" hidden="1"/>
    <cellStyle name="已瀏覽過的超連結" xfId="42" builtinId="9" hidden="1"/>
    <cellStyle name="已瀏覽過的超連結" xfId="44" builtinId="9" hidden="1"/>
    <cellStyle name="已瀏覽過的超連結" xfId="46" builtinId="9" hidden="1"/>
    <cellStyle name="已瀏覽過的超連結" xfId="48" builtinId="9" hidden="1"/>
    <cellStyle name="已瀏覽過的超連結" xfId="50" builtinId="9" hidden="1"/>
    <cellStyle name="已瀏覽過的超連結" xfId="52" builtinId="9" hidden="1"/>
    <cellStyle name="已瀏覽過的超連結" xfId="54" builtinId="9" hidden="1"/>
    <cellStyle name="已瀏覽過的超連結" xfId="56" builtinId="9" hidden="1"/>
    <cellStyle name="已瀏覽過的超連結" xfId="58" builtinId="9" hidden="1"/>
    <cellStyle name="已瀏覽過的超連結" xfId="60" builtinId="9" hidden="1"/>
    <cellStyle name="已瀏覽過的超連結" xfId="62" builtinId="9" hidden="1"/>
    <cellStyle name="已瀏覽過的超連結" xfId="64" builtinId="9" hidden="1"/>
    <cellStyle name="已瀏覽過的超連結" xfId="66" builtinId="9" hidden="1"/>
    <cellStyle name="已瀏覽過的超連結" xfId="68" builtinId="9" hidden="1"/>
    <cellStyle name="已瀏覽過的超連結" xfId="70" builtinId="9" hidden="1"/>
    <cellStyle name="已瀏覽過的超連結" xfId="72" builtinId="9" hidden="1"/>
    <cellStyle name="已瀏覽過的超連結" xfId="74" builtinId="9" hidden="1"/>
    <cellStyle name="已瀏覽過的超連結" xfId="76" builtinId="9" hidden="1"/>
    <cellStyle name="常规 2" xfId="78" xr:uid="{00000000-0005-0000-0000-000028000000}"/>
    <cellStyle name="超連結" xfId="1" builtinId="8" hidden="1"/>
    <cellStyle name="超連結" xfId="3" builtinId="8" hidden="1"/>
    <cellStyle name="超連結" xfId="5" builtinId="8" hidden="1"/>
    <cellStyle name="超連結" xfId="7" builtinId="8" hidden="1"/>
    <cellStyle name="超連結" xfId="9" builtinId="8" hidden="1"/>
    <cellStyle name="超連結" xfId="11" builtinId="8" hidden="1"/>
    <cellStyle name="超連結" xfId="13" builtinId="8" hidden="1"/>
    <cellStyle name="超連結" xfId="15" builtinId="8" hidden="1"/>
    <cellStyle name="超連結" xfId="17" builtinId="8" hidden="1"/>
    <cellStyle name="超連結" xfId="19" builtinId="8" hidden="1"/>
    <cellStyle name="超連結" xfId="21" builtinId="8" hidden="1"/>
    <cellStyle name="超連結" xfId="23" builtinId="8" hidden="1"/>
    <cellStyle name="超連結" xfId="25" builtinId="8" hidden="1"/>
    <cellStyle name="超連結" xfId="27" builtinId="8" hidden="1"/>
    <cellStyle name="超連結" xfId="29" builtinId="8" hidden="1"/>
    <cellStyle name="超連結" xfId="31" builtinId="8" hidden="1"/>
    <cellStyle name="超連結" xfId="33" builtinId="8" hidden="1"/>
    <cellStyle name="超連結" xfId="35" builtinId="8" hidden="1"/>
    <cellStyle name="超連結" xfId="37" builtinId="8" hidden="1"/>
    <cellStyle name="超連結" xfId="39" builtinId="8" hidden="1"/>
    <cellStyle name="超連結" xfId="41" builtinId="8" hidden="1"/>
    <cellStyle name="超連結" xfId="43" builtinId="8" hidden="1"/>
    <cellStyle name="超連結" xfId="45" builtinId="8" hidden="1"/>
    <cellStyle name="超連結" xfId="47" builtinId="8" hidden="1"/>
    <cellStyle name="超連結" xfId="49" builtinId="8" hidden="1"/>
    <cellStyle name="超連結" xfId="51" builtinId="8" hidden="1"/>
    <cellStyle name="超連結" xfId="53" builtinId="8" hidden="1"/>
    <cellStyle name="超連結" xfId="55" builtinId="8" hidden="1"/>
    <cellStyle name="超連結" xfId="57" builtinId="8" hidden="1"/>
    <cellStyle name="超連結" xfId="59" builtinId="8" hidden="1"/>
    <cellStyle name="超連結" xfId="61" builtinId="8" hidden="1"/>
    <cellStyle name="超連結" xfId="63" builtinId="8" hidden="1"/>
    <cellStyle name="超連結" xfId="65" builtinId="8" hidden="1"/>
    <cellStyle name="超連結" xfId="67" builtinId="8" hidden="1"/>
    <cellStyle name="超連結" xfId="69" builtinId="8" hidden="1"/>
    <cellStyle name="超連結" xfId="71" builtinId="8" hidden="1"/>
    <cellStyle name="超連結" xfId="73" builtinId="8" hidden="1"/>
    <cellStyle name="超連結" xfId="75" builtinId="8" hidden="1"/>
    <cellStyle name="超連結" xfId="79" builtinId="8"/>
  </cellStyles>
  <dxfs count="0"/>
  <tableStyles count="0" defaultTableStyle="TableStyleMedium2" defaultPivotStyle="PivotStyleLight16"/>
  <colors>
    <mruColors>
      <color rgb="FF00FA00"/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</xdr:colOff>
      <xdr:row>25</xdr:row>
      <xdr:rowOff>31751</xdr:rowOff>
    </xdr:from>
    <xdr:to>
      <xdr:col>1</xdr:col>
      <xdr:colOff>5057617</xdr:colOff>
      <xdr:row>26</xdr:row>
      <xdr:rowOff>2216151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1E03CC-61A3-25A7-84F2-E98199AF4D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59150" y="5022851"/>
          <a:ext cx="5032217" cy="457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3gpp.org/ftp/Specs/archive/38_series/38.161/38161-h30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workbookViewId="0">
      <selection activeCell="C1" sqref="C1"/>
    </sheetView>
  </sheetViews>
  <sheetFormatPr defaultColWidth="8.5" defaultRowHeight="15"/>
  <cols>
    <col min="1" max="1" width="44" customWidth="1"/>
    <col min="2" max="2" width="86" customWidth="1"/>
  </cols>
  <sheetData>
    <row r="1" spans="1:2" ht="30">
      <c r="A1" s="12" t="s">
        <v>123</v>
      </c>
    </row>
    <row r="3" spans="1:2">
      <c r="A3" s="4" t="s">
        <v>0</v>
      </c>
      <c r="B3" t="s">
        <v>120</v>
      </c>
    </row>
    <row r="4" spans="1:2">
      <c r="A4" s="4" t="s">
        <v>1</v>
      </c>
      <c r="B4" t="s">
        <v>122</v>
      </c>
    </row>
    <row r="5" spans="1:2">
      <c r="A5" s="4" t="s">
        <v>2</v>
      </c>
      <c r="B5" t="s">
        <v>128</v>
      </c>
    </row>
    <row r="6" spans="1:2">
      <c r="A6" s="4" t="s">
        <v>3</v>
      </c>
      <c r="B6" t="s">
        <v>121</v>
      </c>
    </row>
    <row r="7" spans="1:2">
      <c r="A7" s="4" t="s">
        <v>4</v>
      </c>
      <c r="B7" t="s">
        <v>6</v>
      </c>
    </row>
    <row r="8" spans="1:2">
      <c r="A8" s="4"/>
    </row>
    <row r="9" spans="1:2" ht="30">
      <c r="A9" s="4" t="s">
        <v>5</v>
      </c>
      <c r="B9" s="1" t="s">
        <v>38</v>
      </c>
    </row>
    <row r="10" spans="1:2">
      <c r="B10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00000000-0002-0000-0000-000000000000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C36"/>
  <sheetViews>
    <sheetView workbookViewId="0">
      <selection activeCell="C1" sqref="C1"/>
    </sheetView>
  </sheetViews>
  <sheetFormatPr defaultColWidth="8.5" defaultRowHeight="15"/>
  <cols>
    <col min="1" max="1" width="43.5" customWidth="1"/>
    <col min="2" max="2" width="76" customWidth="1"/>
    <col min="3" max="3" width="20" bestFit="1" customWidth="1"/>
    <col min="4" max="4" width="10" bestFit="1" customWidth="1"/>
    <col min="5" max="5" width="12.5" bestFit="1" customWidth="1"/>
    <col min="7" max="7" width="20.5" customWidth="1"/>
    <col min="8" max="8" width="10" bestFit="1" customWidth="1"/>
    <col min="9" max="9" width="17" customWidth="1"/>
    <col min="10" max="10" width="10.5" bestFit="1" customWidth="1"/>
  </cols>
  <sheetData>
    <row r="1" spans="1:2">
      <c r="A1" s="2" t="s">
        <v>34</v>
      </c>
      <c r="B1" s="3"/>
    </row>
    <row r="2" spans="1:2" ht="12.75" customHeight="1">
      <c r="A2" s="24" t="s">
        <v>52</v>
      </c>
      <c r="B2" s="25" t="s">
        <v>70</v>
      </c>
    </row>
    <row r="3" spans="1:2">
      <c r="A3" s="1" t="s">
        <v>15</v>
      </c>
      <c r="B3" s="7" t="s">
        <v>73</v>
      </c>
    </row>
    <row r="4" spans="1:2">
      <c r="A4" s="1" t="s">
        <v>16</v>
      </c>
      <c r="B4" s="7" t="s">
        <v>73</v>
      </c>
    </row>
    <row r="5" spans="1:2">
      <c r="A5" s="1" t="s">
        <v>94</v>
      </c>
      <c r="B5" s="7" t="s">
        <v>73</v>
      </c>
    </row>
    <row r="6" spans="1:2">
      <c r="A6" s="5" t="s">
        <v>17</v>
      </c>
      <c r="B6" s="8"/>
    </row>
    <row r="7" spans="1:2">
      <c r="A7" s="1" t="s">
        <v>29</v>
      </c>
      <c r="B7" s="1" t="s">
        <v>18</v>
      </c>
    </row>
    <row r="8" spans="1:2">
      <c r="A8" s="1" t="s">
        <v>32</v>
      </c>
      <c r="B8" s="6" t="s">
        <v>39</v>
      </c>
    </row>
    <row r="9" spans="1:2">
      <c r="A9" s="5" t="s">
        <v>33</v>
      </c>
      <c r="B9" s="8"/>
    </row>
    <row r="10" spans="1:2">
      <c r="A10" s="1" t="s">
        <v>19</v>
      </c>
      <c r="B10" s="6" t="s">
        <v>30</v>
      </c>
    </row>
    <row r="11" spans="1:2">
      <c r="A11" s="1" t="s">
        <v>20</v>
      </c>
      <c r="B11" s="6" t="s">
        <v>40</v>
      </c>
    </row>
    <row r="12" spans="1:2">
      <c r="A12" s="1" t="s">
        <v>21</v>
      </c>
      <c r="B12" s="6" t="s">
        <v>109</v>
      </c>
    </row>
    <row r="13" spans="1:2">
      <c r="A13" s="1" t="s">
        <v>27</v>
      </c>
      <c r="B13" s="6" t="s">
        <v>26</v>
      </c>
    </row>
    <row r="14" spans="1:2">
      <c r="A14" s="1" t="s">
        <v>41</v>
      </c>
      <c r="B14" s="33" t="s">
        <v>100</v>
      </c>
    </row>
    <row r="15" spans="1:2">
      <c r="A15" s="5" t="s">
        <v>9</v>
      </c>
      <c r="B15" s="8"/>
    </row>
    <row r="16" spans="1:2" ht="42.75" customHeight="1">
      <c r="A16" s="1" t="s">
        <v>10</v>
      </c>
      <c r="B16" s="1" t="s">
        <v>96</v>
      </c>
    </row>
    <row r="17" spans="1:3">
      <c r="A17" s="1" t="s">
        <v>22</v>
      </c>
      <c r="B17" t="s">
        <v>23</v>
      </c>
      <c r="C17" s="9"/>
    </row>
    <row r="18" spans="1:3" ht="30">
      <c r="A18" s="1" t="s">
        <v>42</v>
      </c>
      <c r="B18" s="34" t="s">
        <v>101</v>
      </c>
      <c r="C18" s="9"/>
    </row>
    <row r="19" spans="1:3">
      <c r="A19" s="1" t="s">
        <v>43</v>
      </c>
      <c r="B19" s="33" t="s">
        <v>99</v>
      </c>
      <c r="C19" s="9"/>
    </row>
    <row r="20" spans="1:3">
      <c r="A20" s="5" t="s">
        <v>24</v>
      </c>
      <c r="B20" s="5"/>
      <c r="C20" s="9"/>
    </row>
    <row r="21" spans="1:3">
      <c r="A21" s="1" t="s">
        <v>7</v>
      </c>
      <c r="B21" t="s">
        <v>103</v>
      </c>
    </row>
    <row r="22" spans="1:3">
      <c r="A22" s="1" t="s">
        <v>8</v>
      </c>
      <c r="B22" t="s">
        <v>104</v>
      </c>
    </row>
    <row r="23" spans="1:3">
      <c r="A23" s="1" t="s">
        <v>102</v>
      </c>
      <c r="B23" s="6" t="s">
        <v>37</v>
      </c>
    </row>
    <row r="24" spans="1:3">
      <c r="A24" s="1" t="s">
        <v>25</v>
      </c>
      <c r="B24" s="6" t="s">
        <v>28</v>
      </c>
    </row>
    <row r="25" spans="1:3">
      <c r="A25" s="1" t="s">
        <v>31</v>
      </c>
      <c r="B25" t="s">
        <v>105</v>
      </c>
      <c r="C25" t="s">
        <v>97</v>
      </c>
    </row>
    <row r="26" spans="1:3" ht="188.25" customHeight="1">
      <c r="A26" s="1" t="s">
        <v>44</v>
      </c>
      <c r="B26" t="s">
        <v>45</v>
      </c>
    </row>
    <row r="27" spans="1:3" ht="175.05" customHeight="1">
      <c r="A27" s="1" t="s">
        <v>46</v>
      </c>
      <c r="B27" t="s">
        <v>45</v>
      </c>
    </row>
    <row r="28" spans="1:3">
      <c r="A28" s="13" t="s">
        <v>47</v>
      </c>
      <c r="B28" t="s">
        <v>106</v>
      </c>
    </row>
    <row r="29" spans="1:3">
      <c r="A29" s="13" t="s">
        <v>48</v>
      </c>
      <c r="B29" t="s">
        <v>107</v>
      </c>
    </row>
    <row r="30" spans="1:3" ht="30">
      <c r="A30" s="14" t="s">
        <v>51</v>
      </c>
      <c r="B30" t="s">
        <v>108</v>
      </c>
    </row>
    <row r="32" spans="1:3">
      <c r="A32" s="41" t="s">
        <v>35</v>
      </c>
      <c r="B32" s="41"/>
    </row>
    <row r="33" spans="1:2">
      <c r="A33" s="41" t="s">
        <v>36</v>
      </c>
      <c r="B33" s="41"/>
    </row>
    <row r="34" spans="1:2">
      <c r="A34" s="41" t="s">
        <v>49</v>
      </c>
      <c r="B34" s="41"/>
    </row>
    <row r="35" spans="1:2" ht="20.55" customHeight="1">
      <c r="A35" s="42" t="s">
        <v>98</v>
      </c>
      <c r="B35" s="42"/>
    </row>
    <row r="36" spans="1:2">
      <c r="A36" t="s">
        <v>50</v>
      </c>
    </row>
  </sheetData>
  <mergeCells count="4">
    <mergeCell ref="A32:B32"/>
    <mergeCell ref="A33:B33"/>
    <mergeCell ref="A35:B35"/>
    <mergeCell ref="A34:B34"/>
  </mergeCells>
  <phoneticPr fontId="2" type="noConversion"/>
  <hyperlinks>
    <hyperlink ref="A2" location="'Test Scope'!A1" display="targeted Band #" xr:uid="{00000000-0004-0000-0100-000000000000}"/>
    <hyperlink ref="A35:B35" r:id="rId1" display="Note4: 3GPP TS 38.161 v17.3.0, https://www.3gpp.org/ftp/Specs/archive/38_series/38.161/38161-h30.zip" xr:uid="{00000000-0004-0000-0100-000001000000}"/>
  </hyperlinks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2"/>
  <sheetViews>
    <sheetView workbookViewId="0">
      <selection activeCell="L1" sqref="L1"/>
    </sheetView>
  </sheetViews>
  <sheetFormatPr defaultColWidth="8.875" defaultRowHeight="15"/>
  <cols>
    <col min="2" max="2" width="12" customWidth="1"/>
    <col min="3" max="3" width="13.875" customWidth="1"/>
  </cols>
  <sheetData>
    <row r="1" spans="1:9" ht="19.8">
      <c r="A1" s="45" t="s">
        <v>53</v>
      </c>
      <c r="B1" s="45"/>
      <c r="C1" s="45"/>
      <c r="D1" s="45"/>
      <c r="E1" s="45"/>
      <c r="F1" s="45"/>
      <c r="G1" s="45"/>
      <c r="H1" s="45"/>
      <c r="I1" s="45"/>
    </row>
    <row r="2" spans="1:9" ht="15.6" thickBot="1"/>
    <row r="3" spans="1:9" ht="15.6" thickBot="1">
      <c r="B3" s="46" t="s">
        <v>54</v>
      </c>
      <c r="C3" s="47"/>
      <c r="D3" s="50" t="s">
        <v>55</v>
      </c>
      <c r="E3" s="51"/>
      <c r="F3" s="50" t="s">
        <v>56</v>
      </c>
      <c r="G3" s="51"/>
      <c r="H3" s="50" t="s">
        <v>57</v>
      </c>
      <c r="I3" s="51"/>
    </row>
    <row r="4" spans="1:9" ht="15.6" thickBot="1">
      <c r="B4" s="48"/>
      <c r="C4" s="49"/>
      <c r="D4" s="15" t="s">
        <v>58</v>
      </c>
      <c r="E4" s="15" t="s">
        <v>59</v>
      </c>
      <c r="F4" s="15" t="s">
        <v>58</v>
      </c>
      <c r="G4" s="15" t="s">
        <v>59</v>
      </c>
      <c r="H4" s="15" t="s">
        <v>58</v>
      </c>
      <c r="I4" s="15" t="s">
        <v>59</v>
      </c>
    </row>
    <row r="5" spans="1:9" ht="30" customHeight="1" thickBot="1">
      <c r="B5" s="21" t="s">
        <v>62</v>
      </c>
      <c r="C5" s="16" t="s">
        <v>63</v>
      </c>
      <c r="D5" s="17" t="s">
        <v>61</v>
      </c>
      <c r="E5" s="17" t="s">
        <v>61</v>
      </c>
      <c r="F5" s="17" t="s">
        <v>61</v>
      </c>
      <c r="G5" s="17" t="s">
        <v>61</v>
      </c>
      <c r="H5" s="18" t="s">
        <v>67</v>
      </c>
      <c r="I5" s="18" t="s">
        <v>67</v>
      </c>
    </row>
    <row r="6" spans="1:9" ht="32.25" customHeight="1" thickBot="1">
      <c r="B6" s="21" t="s">
        <v>64</v>
      </c>
      <c r="C6" s="16" t="s">
        <v>63</v>
      </c>
      <c r="D6" s="19" t="s">
        <v>61</v>
      </c>
      <c r="E6" s="19" t="s">
        <v>61</v>
      </c>
      <c r="F6" s="19" t="s">
        <v>61</v>
      </c>
      <c r="G6" s="19" t="s">
        <v>61</v>
      </c>
      <c r="H6" s="18" t="s">
        <v>67</v>
      </c>
      <c r="I6" s="18" t="s">
        <v>67</v>
      </c>
    </row>
    <row r="7" spans="1:9" ht="39" customHeight="1" thickBot="1">
      <c r="B7" s="21" t="s">
        <v>65</v>
      </c>
      <c r="C7" s="16" t="s">
        <v>63</v>
      </c>
      <c r="D7" s="20" t="s">
        <v>60</v>
      </c>
      <c r="E7" s="19" t="s">
        <v>61</v>
      </c>
      <c r="F7" s="19" t="s">
        <v>71</v>
      </c>
      <c r="G7" s="19" t="s">
        <v>72</v>
      </c>
      <c r="H7" s="20" t="s">
        <v>60</v>
      </c>
      <c r="I7" s="19" t="s">
        <v>61</v>
      </c>
    </row>
    <row r="8" spans="1:9" ht="37.5" customHeight="1" thickBot="1">
      <c r="B8" s="21" t="s">
        <v>66</v>
      </c>
      <c r="C8" s="16" t="s">
        <v>63</v>
      </c>
      <c r="D8" s="20" t="s">
        <v>60</v>
      </c>
      <c r="E8" s="19" t="s">
        <v>61</v>
      </c>
      <c r="F8" s="19" t="s">
        <v>72</v>
      </c>
      <c r="G8" s="19" t="s">
        <v>72</v>
      </c>
      <c r="H8" s="20" t="s">
        <v>60</v>
      </c>
      <c r="I8" s="19" t="s">
        <v>61</v>
      </c>
    </row>
    <row r="9" spans="1:9" ht="15.75" customHeight="1"/>
    <row r="10" spans="1:9" ht="26.25" customHeight="1">
      <c r="B10" s="22" t="s">
        <v>60</v>
      </c>
      <c r="C10" s="43" t="s">
        <v>68</v>
      </c>
      <c r="D10" s="43"/>
    </row>
    <row r="11" spans="1:9" ht="26.25" customHeight="1">
      <c r="B11" s="23" t="s">
        <v>61</v>
      </c>
      <c r="C11" s="43" t="s">
        <v>69</v>
      </c>
      <c r="D11" s="43"/>
    </row>
    <row r="12" spans="1:9">
      <c r="B12" s="44" t="s">
        <v>95</v>
      </c>
      <c r="C12" s="44"/>
      <c r="D12" s="44"/>
      <c r="E12" s="44"/>
      <c r="F12" s="44"/>
      <c r="G12" s="44"/>
      <c r="H12" s="44"/>
      <c r="I12" s="44"/>
    </row>
  </sheetData>
  <mergeCells count="8">
    <mergeCell ref="C11:D11"/>
    <mergeCell ref="B12:I12"/>
    <mergeCell ref="A1:I1"/>
    <mergeCell ref="C10:D10"/>
    <mergeCell ref="B3:C4"/>
    <mergeCell ref="D3:E3"/>
    <mergeCell ref="F3:G3"/>
    <mergeCell ref="H3:I3"/>
  </mergeCells>
  <phoneticPr fontId="1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203"/>
  <sheetViews>
    <sheetView zoomScale="97" zoomScaleNormal="97" workbookViewId="0">
      <selection activeCell="M1" sqref="M1"/>
    </sheetView>
  </sheetViews>
  <sheetFormatPr defaultColWidth="8.875" defaultRowHeight="15"/>
  <cols>
    <col min="1" max="1" width="11.5" customWidth="1"/>
    <col min="2" max="2" width="7.875" customWidth="1"/>
    <col min="7" max="7" width="10" customWidth="1"/>
    <col min="9" max="9" width="13" customWidth="1"/>
    <col min="11" max="11" width="9"/>
    <col min="12" max="12" width="13.5" customWidth="1"/>
    <col min="13" max="13" width="9"/>
    <col min="14" max="14" width="14" customWidth="1"/>
    <col min="15" max="15" width="7.5" customWidth="1"/>
    <col min="17" max="17" width="9.5" customWidth="1"/>
    <col min="22" max="22" width="12.875" customWidth="1"/>
    <col min="25" max="25" width="15" customWidth="1"/>
  </cols>
  <sheetData>
    <row r="1" spans="1:25" ht="17.399999999999999">
      <c r="A1" s="38" t="s">
        <v>118</v>
      </c>
      <c r="B1" s="39"/>
      <c r="C1" s="39"/>
      <c r="D1" s="39"/>
      <c r="E1" s="39"/>
      <c r="F1" s="39"/>
      <c r="G1" s="39"/>
      <c r="H1" s="39"/>
      <c r="I1" s="39"/>
      <c r="J1" s="39"/>
    </row>
    <row r="3" spans="1:25" ht="16.5" customHeight="1" thickBot="1">
      <c r="A3" s="82" t="s">
        <v>110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</row>
    <row r="4" spans="1:25" ht="24.75" customHeight="1">
      <c r="A4" s="80" t="s">
        <v>11</v>
      </c>
      <c r="B4" s="68" t="s">
        <v>20</v>
      </c>
      <c r="C4" s="70" t="s">
        <v>75</v>
      </c>
      <c r="D4" s="71"/>
      <c r="E4" s="74" t="s">
        <v>76</v>
      </c>
      <c r="F4" s="74"/>
      <c r="G4" s="76" t="s">
        <v>81</v>
      </c>
      <c r="H4" s="76"/>
      <c r="I4" s="74" t="s">
        <v>83</v>
      </c>
      <c r="J4" s="76" t="s">
        <v>82</v>
      </c>
      <c r="K4" s="76"/>
      <c r="L4" s="74" t="s">
        <v>84</v>
      </c>
      <c r="M4" s="30"/>
      <c r="N4" s="80" t="s">
        <v>11</v>
      </c>
      <c r="O4" s="68" t="s">
        <v>20</v>
      </c>
      <c r="P4" s="70" t="s">
        <v>75</v>
      </c>
      <c r="Q4" s="71"/>
      <c r="R4" s="74" t="s">
        <v>76</v>
      </c>
      <c r="S4" s="74"/>
      <c r="T4" s="76" t="s">
        <v>86</v>
      </c>
      <c r="U4" s="76"/>
      <c r="V4" s="77" t="s">
        <v>87</v>
      </c>
      <c r="W4" s="76" t="s">
        <v>85</v>
      </c>
      <c r="X4" s="76"/>
      <c r="Y4" s="77" t="s">
        <v>88</v>
      </c>
    </row>
    <row r="5" spans="1:25" ht="15.6" thickBot="1">
      <c r="A5" s="81"/>
      <c r="B5" s="69"/>
      <c r="C5" s="72"/>
      <c r="D5" s="73"/>
      <c r="E5" s="75"/>
      <c r="F5" s="75"/>
      <c r="G5" s="26" t="s">
        <v>77</v>
      </c>
      <c r="H5" s="26" t="s">
        <v>78</v>
      </c>
      <c r="I5" s="75"/>
      <c r="J5" s="26" t="s">
        <v>79</v>
      </c>
      <c r="K5" s="26" t="s">
        <v>80</v>
      </c>
      <c r="L5" s="75"/>
      <c r="N5" s="81"/>
      <c r="O5" s="69"/>
      <c r="P5" s="72"/>
      <c r="Q5" s="73"/>
      <c r="R5" s="75"/>
      <c r="S5" s="75"/>
      <c r="T5" s="26" t="s">
        <v>77</v>
      </c>
      <c r="U5" s="26" t="s">
        <v>78</v>
      </c>
      <c r="V5" s="78"/>
      <c r="W5" s="26" t="s">
        <v>79</v>
      </c>
      <c r="X5" s="26" t="s">
        <v>80</v>
      </c>
      <c r="Y5" s="78"/>
    </row>
    <row r="6" spans="1:25" ht="15" customHeight="1">
      <c r="A6" s="66" t="s">
        <v>93</v>
      </c>
      <c r="B6" s="79" t="s">
        <v>91</v>
      </c>
      <c r="C6" s="11" t="s">
        <v>12</v>
      </c>
      <c r="D6" s="11">
        <v>385500</v>
      </c>
      <c r="E6" s="11" t="s">
        <v>12</v>
      </c>
      <c r="F6" s="11">
        <v>423500</v>
      </c>
      <c r="G6" s="27">
        <v>12.1143</v>
      </c>
      <c r="H6" s="27">
        <v>11.5123</v>
      </c>
      <c r="I6" s="57">
        <f>10*LOG((10^(G6/10)+10^(G7/10)+10^(G8/10)+10^(H6/10)+10^(H7/10)+10^(H8/10))/6)</f>
        <v>11.292560396009341</v>
      </c>
      <c r="J6" s="28">
        <v>15.1243</v>
      </c>
      <c r="K6" s="28">
        <v>14.7644</v>
      </c>
      <c r="L6" s="57">
        <f>10*LOG((10^(J6/10)+10^(J7/10)+10^(J8/10)+10^(K6/10)+10^(K7/10)+10^(K8/10))/6)</f>
        <v>14.692954351369718</v>
      </c>
      <c r="N6" s="66" t="s">
        <v>93</v>
      </c>
      <c r="O6" s="79" t="s">
        <v>91</v>
      </c>
      <c r="P6" s="11" t="s">
        <v>12</v>
      </c>
      <c r="Q6" s="11">
        <v>385500</v>
      </c>
      <c r="R6" s="11" t="s">
        <v>12</v>
      </c>
      <c r="S6" s="11">
        <v>423500</v>
      </c>
      <c r="T6" s="27">
        <v>-90.711500000000001</v>
      </c>
      <c r="U6" s="27">
        <v>-89.251499999999993</v>
      </c>
      <c r="V6" s="57">
        <f>10*LOG(6/((1/10^(T6/10))+(1/10^(T7/10))+(1/10^(T8/10))+(1/10^(U6/10))+(1/10^(U7/10))+(1/10^(U8/10))))</f>
        <v>-89.524655385892203</v>
      </c>
      <c r="W6" s="28" t="s">
        <v>67</v>
      </c>
      <c r="X6" s="28" t="s">
        <v>67</v>
      </c>
      <c r="Y6" s="63" t="e">
        <f>10*LOG(6/((1/10^(W6/10))+(1/10^(W7/10))+(1/10^(W8/10))+(1/10^(X6/10))+(1/10^(X7/10))+(1/10^(X8/10))))</f>
        <v>#VALUE!</v>
      </c>
    </row>
    <row r="7" spans="1:25" ht="16.2">
      <c r="A7" s="52"/>
      <c r="B7" s="55"/>
      <c r="C7" s="11" t="s">
        <v>13</v>
      </c>
      <c r="D7" s="11">
        <v>390000</v>
      </c>
      <c r="E7" s="11" t="s">
        <v>13</v>
      </c>
      <c r="F7" s="11">
        <v>428000</v>
      </c>
      <c r="G7" s="27">
        <v>9.3638600000000007</v>
      </c>
      <c r="H7" s="27">
        <v>10.9781</v>
      </c>
      <c r="I7" s="58"/>
      <c r="J7" s="28">
        <v>13.485900000000001</v>
      </c>
      <c r="K7" s="28">
        <v>15.0945</v>
      </c>
      <c r="L7" s="58"/>
      <c r="N7" s="52"/>
      <c r="O7" s="55"/>
      <c r="P7" s="11" t="s">
        <v>13</v>
      </c>
      <c r="Q7" s="11">
        <v>390000</v>
      </c>
      <c r="R7" s="11" t="s">
        <v>13</v>
      </c>
      <c r="S7" s="11">
        <v>428000</v>
      </c>
      <c r="T7" s="27">
        <v>-89.8279</v>
      </c>
      <c r="U7" s="27">
        <v>-89.032799999999995</v>
      </c>
      <c r="V7" s="58"/>
      <c r="W7" s="28" t="s">
        <v>67</v>
      </c>
      <c r="X7" s="28" t="s">
        <v>67</v>
      </c>
      <c r="Y7" s="64"/>
    </row>
    <row r="8" spans="1:25" ht="16.2">
      <c r="A8" s="52"/>
      <c r="B8" s="67"/>
      <c r="C8" s="11" t="s">
        <v>14</v>
      </c>
      <c r="D8" s="11">
        <v>394500</v>
      </c>
      <c r="E8" s="11" t="s">
        <v>14</v>
      </c>
      <c r="F8" s="11">
        <v>432500</v>
      </c>
      <c r="G8" s="27">
        <v>11.914099999999999</v>
      </c>
      <c r="H8" s="27">
        <v>11.3546</v>
      </c>
      <c r="I8" s="58"/>
      <c r="J8" s="28">
        <v>14.8771</v>
      </c>
      <c r="K8" s="28">
        <v>14.611700000000001</v>
      </c>
      <c r="L8" s="58"/>
      <c r="N8" s="52"/>
      <c r="O8" s="67"/>
      <c r="P8" s="11" t="s">
        <v>14</v>
      </c>
      <c r="Q8" s="11">
        <v>394500</v>
      </c>
      <c r="R8" s="11" t="s">
        <v>14</v>
      </c>
      <c r="S8" s="11">
        <v>432500</v>
      </c>
      <c r="T8" s="27">
        <v>-89.480900000000005</v>
      </c>
      <c r="U8" s="27">
        <v>-88.509</v>
      </c>
      <c r="V8" s="58"/>
      <c r="W8" s="28" t="s">
        <v>67</v>
      </c>
      <c r="X8" s="28" t="s">
        <v>67</v>
      </c>
      <c r="Y8" s="64"/>
    </row>
    <row r="9" spans="1:25" ht="15" customHeight="1">
      <c r="A9" s="66" t="s">
        <v>74</v>
      </c>
      <c r="B9" s="54" t="s">
        <v>91</v>
      </c>
      <c r="C9" s="11" t="s">
        <v>12</v>
      </c>
      <c r="D9" s="35">
        <v>142600</v>
      </c>
      <c r="E9" s="11" t="s">
        <v>12</v>
      </c>
      <c r="F9" s="35">
        <v>153600</v>
      </c>
      <c r="G9" s="27">
        <v>9.1156799999999993</v>
      </c>
      <c r="H9" s="27">
        <v>9.5717099999999995</v>
      </c>
      <c r="I9" s="57">
        <f>10*LOG((10^(G9/10)+10^(G10/10)+10^(G11/10)+10^(H9/10)+10^(H10/10)+10^(H11/10))/6)</f>
        <v>9.3709551903124968</v>
      </c>
      <c r="J9" s="28">
        <v>11.8483</v>
      </c>
      <c r="K9" s="28">
        <v>12.462999999999999</v>
      </c>
      <c r="L9" s="57">
        <f>10*LOG((10^(J9/10)+10^(J10/10)+10^(J11/10)+10^(K9/10)+10^(K10/10)+10^(K11/10))/6)</f>
        <v>12.069240233026875</v>
      </c>
      <c r="N9" s="66" t="s">
        <v>74</v>
      </c>
      <c r="O9" s="54" t="s">
        <v>91</v>
      </c>
      <c r="P9" s="11" t="s">
        <v>12</v>
      </c>
      <c r="Q9" s="35">
        <v>142600</v>
      </c>
      <c r="R9" s="11" t="s">
        <v>12</v>
      </c>
      <c r="S9" s="35">
        <v>153600</v>
      </c>
      <c r="T9" s="27">
        <v>-82.538300000000007</v>
      </c>
      <c r="U9" s="27">
        <v>-82.935900000000004</v>
      </c>
      <c r="V9" s="57">
        <f>10*LOG(6/((1/10^(T9/10))+(1/10^(T10/10))+(1/10^(T11/10))+(1/10^(U9/10))+(1/10^(U10/10))+(1/10^(U11/10))))</f>
        <v>-82.526229202757577</v>
      </c>
      <c r="W9" s="28">
        <v>-83.350499999999997</v>
      </c>
      <c r="X9" s="28">
        <v>-85.614000000000004</v>
      </c>
      <c r="Y9" s="63">
        <f>10*LOG(6/((1/10^(W9/10))+(1/10^(W10/10))+(1/10^(W11/10))+(1/10^(X9/10))+(1/10^(X10/10))+(1/10^(X11/10))))</f>
        <v>-85.030893669308597</v>
      </c>
    </row>
    <row r="10" spans="1:25" ht="16.2">
      <c r="A10" s="52"/>
      <c r="B10" s="55"/>
      <c r="C10" s="10" t="s">
        <v>13</v>
      </c>
      <c r="D10" s="35">
        <v>143600</v>
      </c>
      <c r="E10" s="10" t="s">
        <v>13</v>
      </c>
      <c r="F10" s="35">
        <v>154600</v>
      </c>
      <c r="G10" s="27">
        <v>9.3593700000000002</v>
      </c>
      <c r="H10" s="27">
        <v>9.7419700000000002</v>
      </c>
      <c r="I10" s="58"/>
      <c r="J10" s="28">
        <v>11.3925</v>
      </c>
      <c r="K10" s="28">
        <v>12.1706</v>
      </c>
      <c r="L10" s="58"/>
      <c r="N10" s="52"/>
      <c r="O10" s="55"/>
      <c r="P10" s="10" t="s">
        <v>13</v>
      </c>
      <c r="Q10" s="35">
        <v>143600</v>
      </c>
      <c r="R10" s="10" t="s">
        <v>13</v>
      </c>
      <c r="S10" s="35">
        <v>154600</v>
      </c>
      <c r="T10" s="27">
        <v>-82.254099999999994</v>
      </c>
      <c r="U10" s="27">
        <v>-83.352099999999993</v>
      </c>
      <c r="V10" s="58"/>
      <c r="W10" s="28">
        <v>-85.5886</v>
      </c>
      <c r="X10" s="28">
        <v>-85.017799999999994</v>
      </c>
      <c r="Y10" s="64"/>
    </row>
    <row r="11" spans="1:25" ht="16.2">
      <c r="A11" s="52"/>
      <c r="B11" s="67"/>
      <c r="C11" s="10" t="s">
        <v>14</v>
      </c>
      <c r="D11" s="35">
        <v>144600</v>
      </c>
      <c r="E11" s="10" t="s">
        <v>14</v>
      </c>
      <c r="F11" s="35">
        <v>155600</v>
      </c>
      <c r="G11" s="27">
        <v>8.5974299999999992</v>
      </c>
      <c r="H11" s="27">
        <v>9.7308699999999995</v>
      </c>
      <c r="I11" s="58"/>
      <c r="J11" s="28">
        <v>11.8941</v>
      </c>
      <c r="K11" s="28">
        <v>12.541600000000001</v>
      </c>
      <c r="L11" s="58"/>
      <c r="N11" s="52"/>
      <c r="O11" s="67"/>
      <c r="P11" s="10" t="s">
        <v>14</v>
      </c>
      <c r="Q11" s="35">
        <v>144600</v>
      </c>
      <c r="R11" s="10" t="s">
        <v>14</v>
      </c>
      <c r="S11" s="35">
        <v>155600</v>
      </c>
      <c r="T11" s="27">
        <v>-81.545900000000003</v>
      </c>
      <c r="U11" s="27">
        <v>-82.311000000000007</v>
      </c>
      <c r="V11" s="58"/>
      <c r="W11" s="28">
        <v>-85.2577</v>
      </c>
      <c r="X11" s="28">
        <v>-84.985200000000006</v>
      </c>
      <c r="Y11" s="64"/>
    </row>
    <row r="12" spans="1:25" ht="15" customHeight="1">
      <c r="A12" s="66" t="s">
        <v>90</v>
      </c>
      <c r="B12" s="54" t="s">
        <v>92</v>
      </c>
      <c r="C12" s="11" t="s">
        <v>12</v>
      </c>
      <c r="D12" s="11">
        <v>509202</v>
      </c>
      <c r="E12" s="11" t="s">
        <v>12</v>
      </c>
      <c r="F12" s="11">
        <v>509202</v>
      </c>
      <c r="G12" s="27">
        <v>12.3453</v>
      </c>
      <c r="H12" s="27">
        <v>12.6639</v>
      </c>
      <c r="I12" s="57">
        <f>10*LOG((10^(G12/10)+10^(G13/10)+10^(G14/10)+10^(H12/10)+10^(H13/10)+10^(H14/10))/6)</f>
        <v>13.65448823454753</v>
      </c>
      <c r="J12" s="28" t="s">
        <v>67</v>
      </c>
      <c r="K12" s="28" t="s">
        <v>67</v>
      </c>
      <c r="L12" s="57" t="e">
        <f>10*LOG((10^(J12/10)+10^(J13/10)+10^(J14/10)+10^(K12/10)+10^(K13/10)+10^(K14/10))/6)</f>
        <v>#VALUE!</v>
      </c>
      <c r="N12" s="66" t="s">
        <v>90</v>
      </c>
      <c r="O12" s="54" t="s">
        <v>92</v>
      </c>
      <c r="P12" s="11" t="s">
        <v>12</v>
      </c>
      <c r="Q12" s="11">
        <v>509202</v>
      </c>
      <c r="R12" s="11" t="s">
        <v>12</v>
      </c>
      <c r="S12" s="11">
        <v>509202</v>
      </c>
      <c r="T12" s="27">
        <v>-81.323099999999997</v>
      </c>
      <c r="U12" s="27">
        <v>-82.027600000000007</v>
      </c>
      <c r="V12" s="57">
        <f>10*LOG(6/((1/10^(T12/10))+(1/10^(T13/10))+(1/10^(T14/10))+(1/10^(U12/10))+(1/10^(U13/10))+(1/10^(U14/10))))</f>
        <v>-81.412851026909124</v>
      </c>
      <c r="W12" s="28" t="s">
        <v>67</v>
      </c>
      <c r="X12" s="28" t="s">
        <v>67</v>
      </c>
      <c r="Y12" s="63" t="e">
        <f>10*LOG(6/((1/10^(W12/10))+(1/10^(W13/10))+(1/10^(W14/10))+(1/10^(X12/10))+(1/10^(X13/10))+(1/10^(X14/10))))</f>
        <v>#VALUE!</v>
      </c>
    </row>
    <row r="13" spans="1:25" ht="16.2">
      <c r="A13" s="52"/>
      <c r="B13" s="55"/>
      <c r="C13" s="10" t="s">
        <v>13</v>
      </c>
      <c r="D13" s="10">
        <v>518598</v>
      </c>
      <c r="E13" s="10" t="s">
        <v>13</v>
      </c>
      <c r="F13" s="10">
        <v>518598</v>
      </c>
      <c r="G13" s="27">
        <v>14.1599</v>
      </c>
      <c r="H13" s="27">
        <v>14.897</v>
      </c>
      <c r="I13" s="58"/>
      <c r="J13" s="28" t="s">
        <v>67</v>
      </c>
      <c r="K13" s="28" t="s">
        <v>67</v>
      </c>
      <c r="L13" s="58"/>
      <c r="N13" s="52"/>
      <c r="O13" s="55"/>
      <c r="P13" s="10" t="s">
        <v>13</v>
      </c>
      <c r="Q13" s="10">
        <v>518598</v>
      </c>
      <c r="R13" s="10" t="s">
        <v>13</v>
      </c>
      <c r="S13" s="10">
        <v>518598</v>
      </c>
      <c r="T13" s="27">
        <v>-82.254400000000004</v>
      </c>
      <c r="U13" s="27">
        <v>-80.895099999999999</v>
      </c>
      <c r="V13" s="58"/>
      <c r="W13" s="28" t="s">
        <v>67</v>
      </c>
      <c r="X13" s="28" t="s">
        <v>67</v>
      </c>
      <c r="Y13" s="64"/>
    </row>
    <row r="14" spans="1:25" ht="16.2">
      <c r="A14" s="52"/>
      <c r="B14" s="67"/>
      <c r="C14" s="10" t="s">
        <v>14</v>
      </c>
      <c r="D14" s="10">
        <v>528000</v>
      </c>
      <c r="E14" s="10" t="s">
        <v>14</v>
      </c>
      <c r="F14" s="10">
        <v>528000</v>
      </c>
      <c r="G14" s="27">
        <v>13.902100000000001</v>
      </c>
      <c r="H14" s="27">
        <v>13.4358</v>
      </c>
      <c r="I14" s="58"/>
      <c r="J14" s="28" t="s">
        <v>67</v>
      </c>
      <c r="K14" s="28" t="s">
        <v>67</v>
      </c>
      <c r="L14" s="58"/>
      <c r="N14" s="52"/>
      <c r="O14" s="67"/>
      <c r="P14" s="10" t="s">
        <v>14</v>
      </c>
      <c r="Q14" s="10">
        <v>528000</v>
      </c>
      <c r="R14" s="10" t="s">
        <v>14</v>
      </c>
      <c r="S14" s="10">
        <v>528000</v>
      </c>
      <c r="T14" s="27">
        <v>-80.733999999999995</v>
      </c>
      <c r="U14" s="27">
        <v>-81.011200000000002</v>
      </c>
      <c r="V14" s="58"/>
      <c r="W14" s="28" t="s">
        <v>67</v>
      </c>
      <c r="X14" s="28" t="s">
        <v>67</v>
      </c>
      <c r="Y14" s="64"/>
    </row>
    <row r="15" spans="1:25" ht="15" customHeight="1">
      <c r="A15" s="52" t="s">
        <v>89</v>
      </c>
      <c r="B15" s="54" t="s">
        <v>92</v>
      </c>
      <c r="C15" s="11" t="s">
        <v>12</v>
      </c>
      <c r="D15" s="10">
        <v>623334</v>
      </c>
      <c r="E15" s="11" t="s">
        <v>12</v>
      </c>
      <c r="F15" s="10">
        <v>623334</v>
      </c>
      <c r="G15" s="27">
        <v>8.6175099999999993</v>
      </c>
      <c r="H15" s="27">
        <v>7.4245900000000002</v>
      </c>
      <c r="I15" s="57">
        <f>10*LOG((10^(G15/10)+10^(G16/10)+10^(G17/10)+10^(H15/10)+10^(H16/10)+10^(H17/10))/6)</f>
        <v>9.7296713890648192</v>
      </c>
      <c r="J15" s="28" t="s">
        <v>67</v>
      </c>
      <c r="K15" s="28" t="s">
        <v>67</v>
      </c>
      <c r="L15" s="57" t="e">
        <f>10*LOG((10^(J15/10)+10^(J16/10)+10^(J17/10)+10^(K15/10)+10^(K16/10)+10^(K17/10))/6)</f>
        <v>#VALUE!</v>
      </c>
      <c r="N15" s="52" t="s">
        <v>89</v>
      </c>
      <c r="O15" s="54" t="s">
        <v>92</v>
      </c>
      <c r="P15" s="11" t="s">
        <v>12</v>
      </c>
      <c r="Q15" s="10">
        <v>623334</v>
      </c>
      <c r="R15" s="11" t="s">
        <v>12</v>
      </c>
      <c r="S15" s="10">
        <v>623334</v>
      </c>
      <c r="T15" s="27">
        <v>-84.893299999999996</v>
      </c>
      <c r="U15" s="27">
        <v>-84.727900000000005</v>
      </c>
      <c r="V15" s="57">
        <f>10*LOG(6/((1/10^(T15/10))+(1/10^(T16/10))+(1/10^(T17/10))+(1/10^(U15/10))+(1/10^(U16/10))+(1/10^(U17/10))))</f>
        <v>-85.735037443994798</v>
      </c>
      <c r="W15" s="28" t="s">
        <v>67</v>
      </c>
      <c r="X15" s="28" t="s">
        <v>67</v>
      </c>
      <c r="Y15" s="63" t="e">
        <f>10*LOG(6/((1/10^(W15/10))+(1/10^(W16/10))+(1/10^(W17/10))+(1/10^(X15/10))+(1/10^(X16/10))+(1/10^(X17/10))))</f>
        <v>#VALUE!</v>
      </c>
    </row>
    <row r="16" spans="1:25" ht="16.2">
      <c r="A16" s="52"/>
      <c r="B16" s="55"/>
      <c r="C16" s="10" t="s">
        <v>13</v>
      </c>
      <c r="D16" s="10">
        <v>636666</v>
      </c>
      <c r="E16" s="10" t="s">
        <v>13</v>
      </c>
      <c r="F16" s="10">
        <v>636666</v>
      </c>
      <c r="G16" s="27">
        <v>10.618600000000001</v>
      </c>
      <c r="H16" s="27">
        <v>9.8066099999999992</v>
      </c>
      <c r="I16" s="58"/>
      <c r="J16" s="28" t="s">
        <v>67</v>
      </c>
      <c r="K16" s="28" t="s">
        <v>67</v>
      </c>
      <c r="L16" s="58"/>
      <c r="N16" s="52"/>
      <c r="O16" s="55"/>
      <c r="P16" s="10" t="s">
        <v>13</v>
      </c>
      <c r="Q16" s="10">
        <v>636666</v>
      </c>
      <c r="R16" s="10" t="s">
        <v>13</v>
      </c>
      <c r="S16" s="10">
        <v>636666</v>
      </c>
      <c r="T16" s="27">
        <v>-86.698300000000003</v>
      </c>
      <c r="U16" s="27">
        <v>-86.090800000000002</v>
      </c>
      <c r="V16" s="58"/>
      <c r="W16" s="28" t="s">
        <v>67</v>
      </c>
      <c r="X16" s="28" t="s">
        <v>67</v>
      </c>
      <c r="Y16" s="64"/>
    </row>
    <row r="17" spans="1:25" ht="16.8" thickBot="1">
      <c r="A17" s="53"/>
      <c r="B17" s="56"/>
      <c r="C17" s="29" t="s">
        <v>14</v>
      </c>
      <c r="D17" s="29">
        <v>650000</v>
      </c>
      <c r="E17" s="29" t="s">
        <v>14</v>
      </c>
      <c r="F17" s="29">
        <v>650000</v>
      </c>
      <c r="G17" s="31">
        <v>10.939299999999999</v>
      </c>
      <c r="H17" s="31">
        <v>10.0299</v>
      </c>
      <c r="I17" s="59"/>
      <c r="J17" s="36" t="s">
        <v>67</v>
      </c>
      <c r="K17" s="36" t="s">
        <v>67</v>
      </c>
      <c r="L17" s="59"/>
      <c r="M17" s="32"/>
      <c r="N17" s="53"/>
      <c r="O17" s="56"/>
      <c r="P17" s="29" t="s">
        <v>14</v>
      </c>
      <c r="Q17" s="29">
        <v>650000</v>
      </c>
      <c r="R17" s="29" t="s">
        <v>14</v>
      </c>
      <c r="S17" s="29">
        <v>650000</v>
      </c>
      <c r="T17" s="27">
        <v>-86.267499999999998</v>
      </c>
      <c r="U17" s="27">
        <v>-85.368399999999994</v>
      </c>
      <c r="V17" s="58"/>
      <c r="W17" s="36" t="s">
        <v>67</v>
      </c>
      <c r="X17" s="36" t="s">
        <v>67</v>
      </c>
      <c r="Y17" s="65"/>
    </row>
    <row r="20" spans="1:25" ht="16.5" customHeight="1" thickBot="1">
      <c r="A20" s="82" t="s">
        <v>111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</row>
    <row r="21" spans="1:25" ht="24.75" customHeight="1">
      <c r="A21" s="80" t="s">
        <v>11</v>
      </c>
      <c r="B21" s="68" t="s">
        <v>20</v>
      </c>
      <c r="C21" s="70" t="s">
        <v>75</v>
      </c>
      <c r="D21" s="71"/>
      <c r="E21" s="74" t="s">
        <v>76</v>
      </c>
      <c r="F21" s="74"/>
      <c r="G21" s="76" t="s">
        <v>81</v>
      </c>
      <c r="H21" s="76"/>
      <c r="I21" s="74" t="s">
        <v>83</v>
      </c>
      <c r="J21" s="76" t="s">
        <v>82</v>
      </c>
      <c r="K21" s="76"/>
      <c r="L21" s="74" t="s">
        <v>84</v>
      </c>
      <c r="M21" s="30"/>
      <c r="N21" s="80" t="s">
        <v>11</v>
      </c>
      <c r="O21" s="68" t="s">
        <v>20</v>
      </c>
      <c r="P21" s="70" t="s">
        <v>75</v>
      </c>
      <c r="Q21" s="71"/>
      <c r="R21" s="74" t="s">
        <v>76</v>
      </c>
      <c r="S21" s="74"/>
      <c r="T21" s="76" t="s">
        <v>86</v>
      </c>
      <c r="U21" s="76"/>
      <c r="V21" s="77" t="s">
        <v>87</v>
      </c>
      <c r="W21" s="76" t="s">
        <v>85</v>
      </c>
      <c r="X21" s="76"/>
      <c r="Y21" s="77" t="s">
        <v>88</v>
      </c>
    </row>
    <row r="22" spans="1:25" ht="15.6" thickBot="1">
      <c r="A22" s="81"/>
      <c r="B22" s="69"/>
      <c r="C22" s="72"/>
      <c r="D22" s="73"/>
      <c r="E22" s="75"/>
      <c r="F22" s="75"/>
      <c r="G22" s="26" t="s">
        <v>77</v>
      </c>
      <c r="H22" s="26" t="s">
        <v>78</v>
      </c>
      <c r="I22" s="75"/>
      <c r="J22" s="26" t="s">
        <v>79</v>
      </c>
      <c r="K22" s="26" t="s">
        <v>80</v>
      </c>
      <c r="L22" s="75"/>
      <c r="N22" s="81"/>
      <c r="O22" s="69"/>
      <c r="P22" s="72"/>
      <c r="Q22" s="73"/>
      <c r="R22" s="75"/>
      <c r="S22" s="75"/>
      <c r="T22" s="26" t="s">
        <v>77</v>
      </c>
      <c r="U22" s="26" t="s">
        <v>78</v>
      </c>
      <c r="V22" s="78"/>
      <c r="W22" s="26" t="s">
        <v>79</v>
      </c>
      <c r="X22" s="26" t="s">
        <v>80</v>
      </c>
      <c r="Y22" s="78"/>
    </row>
    <row r="23" spans="1:25" ht="15" customHeight="1">
      <c r="A23" s="66" t="s">
        <v>93</v>
      </c>
      <c r="B23" s="79" t="s">
        <v>91</v>
      </c>
      <c r="C23" s="11" t="s">
        <v>12</v>
      </c>
      <c r="D23" s="11">
        <v>385500</v>
      </c>
      <c r="E23" s="11" t="s">
        <v>12</v>
      </c>
      <c r="F23" s="11">
        <v>423500</v>
      </c>
      <c r="G23" s="27">
        <v>5.3614300000000004</v>
      </c>
      <c r="H23" s="27">
        <v>6.4342899999999998</v>
      </c>
      <c r="I23" s="57">
        <f>10*LOG((10^(G23/10)+10^(G24/10)+10^(G25/10)+10^(H23/10)+10^(H24/10)+10^(H25/10))/6)</f>
        <v>6.4121333577994939</v>
      </c>
      <c r="J23" s="28">
        <v>5.8169599999999999</v>
      </c>
      <c r="K23" s="28">
        <v>8.5382400000000001</v>
      </c>
      <c r="L23" s="57">
        <f>10*LOG((10^(J23/10)+10^(J24/10)+10^(J25/10)+10^(K23/10)+10^(K24/10)+10^(K25/10))/6)</f>
        <v>7.5013274124730875</v>
      </c>
      <c r="N23" s="66" t="s">
        <v>93</v>
      </c>
      <c r="O23" s="79" t="s">
        <v>91</v>
      </c>
      <c r="P23" s="11" t="s">
        <v>12</v>
      </c>
      <c r="Q23" s="11">
        <v>385500</v>
      </c>
      <c r="R23" s="11" t="s">
        <v>12</v>
      </c>
      <c r="S23" s="11">
        <v>423500</v>
      </c>
      <c r="T23" s="27">
        <v>-93.235799999999998</v>
      </c>
      <c r="U23" s="27">
        <v>-92.677400000000006</v>
      </c>
      <c r="V23" s="63">
        <f>10*LOG(6/((1/10^(T23/10))+(1/10^(T24/10))+(1/10^(T25/10))+(1/10^(U23/10))+(1/10^(U24/10))+(1/10^(U25/10))))</f>
        <v>-92.428996811809597</v>
      </c>
      <c r="W23" s="28" t="s">
        <v>67</v>
      </c>
      <c r="X23" s="28" t="s">
        <v>67</v>
      </c>
      <c r="Y23" s="63" t="e">
        <f>10*LOG(6/((1/10^(W23/10))+(1/10^(W24/10))+(1/10^(W25/10))+(1/10^(X23/10))+(1/10^(X24/10))+(1/10^(X25/10))))</f>
        <v>#VALUE!</v>
      </c>
    </row>
    <row r="24" spans="1:25" ht="16.2">
      <c r="A24" s="52"/>
      <c r="B24" s="55"/>
      <c r="C24" s="11" t="s">
        <v>13</v>
      </c>
      <c r="D24" s="11">
        <v>390000</v>
      </c>
      <c r="E24" s="11" t="s">
        <v>13</v>
      </c>
      <c r="F24" s="11">
        <v>428000</v>
      </c>
      <c r="G24" s="27">
        <v>6.6888300000000003</v>
      </c>
      <c r="H24" s="27">
        <v>7.6499899999999998</v>
      </c>
      <c r="I24" s="58"/>
      <c r="J24" s="28">
        <v>7.1479799999999996</v>
      </c>
      <c r="K24" s="28">
        <v>8.4432899999999993</v>
      </c>
      <c r="L24" s="58"/>
      <c r="N24" s="52"/>
      <c r="O24" s="55"/>
      <c r="P24" s="11" t="s">
        <v>13</v>
      </c>
      <c r="Q24" s="11">
        <v>390000</v>
      </c>
      <c r="R24" s="11" t="s">
        <v>13</v>
      </c>
      <c r="S24" s="11">
        <v>428000</v>
      </c>
      <c r="T24" s="27">
        <v>-92.270499999999998</v>
      </c>
      <c r="U24" s="27">
        <v>-91.533500000000004</v>
      </c>
      <c r="V24" s="64"/>
      <c r="W24" s="28" t="s">
        <v>67</v>
      </c>
      <c r="X24" s="28" t="s">
        <v>67</v>
      </c>
      <c r="Y24" s="64"/>
    </row>
    <row r="25" spans="1:25" ht="16.2">
      <c r="A25" s="52"/>
      <c r="B25" s="67"/>
      <c r="C25" s="11" t="s">
        <v>14</v>
      </c>
      <c r="D25" s="11">
        <v>394500</v>
      </c>
      <c r="E25" s="11" t="s">
        <v>14</v>
      </c>
      <c r="F25" s="11">
        <v>432500</v>
      </c>
      <c r="G25" s="27">
        <v>5.7290400000000004</v>
      </c>
      <c r="H25" s="27">
        <v>6.2336499999999999</v>
      </c>
      <c r="I25" s="58"/>
      <c r="J25" s="28">
        <v>5.8817700000000004</v>
      </c>
      <c r="K25" s="28">
        <v>8.2895599999999998</v>
      </c>
      <c r="L25" s="58"/>
      <c r="N25" s="52"/>
      <c r="O25" s="67"/>
      <c r="P25" s="11" t="s">
        <v>14</v>
      </c>
      <c r="Q25" s="11">
        <v>394500</v>
      </c>
      <c r="R25" s="11" t="s">
        <v>14</v>
      </c>
      <c r="S25" s="11">
        <v>432500</v>
      </c>
      <c r="T25" s="27">
        <v>-92.677400000000006</v>
      </c>
      <c r="U25" s="27">
        <v>-91.972800000000007</v>
      </c>
      <c r="V25" s="64"/>
      <c r="W25" s="28" t="s">
        <v>67</v>
      </c>
      <c r="X25" s="28" t="s">
        <v>67</v>
      </c>
      <c r="Y25" s="64"/>
    </row>
    <row r="26" spans="1:25" ht="15" customHeight="1">
      <c r="A26" s="66" t="s">
        <v>74</v>
      </c>
      <c r="B26" s="54" t="s">
        <v>91</v>
      </c>
      <c r="C26" s="11" t="s">
        <v>12</v>
      </c>
      <c r="D26" s="35">
        <v>142600</v>
      </c>
      <c r="E26" s="11" t="s">
        <v>12</v>
      </c>
      <c r="F26" s="35">
        <v>153600</v>
      </c>
      <c r="G26" s="27">
        <v>5.3719299999999999</v>
      </c>
      <c r="H26" s="27">
        <v>6.9094499999999996</v>
      </c>
      <c r="I26" s="57">
        <f>10*LOG((10^(G26/10)+10^(G27/10)+10^(G28/10)+10^(H26/10)+10^(H27/10)+10^(H28/10))/6)</f>
        <v>6.2706600498471019</v>
      </c>
      <c r="J26" s="28">
        <v>7.6485200000000004</v>
      </c>
      <c r="K26" s="28">
        <v>7.1087699999999998</v>
      </c>
      <c r="L26" s="57">
        <f>10*LOG((10^(J26/10)+10^(J27/10)+10^(J28/10)+10^(K26/10)+10^(K27/10)+10^(K28/10))/6)</f>
        <v>7.8943838908097677</v>
      </c>
      <c r="N26" s="66" t="s">
        <v>74</v>
      </c>
      <c r="O26" s="54" t="s">
        <v>91</v>
      </c>
      <c r="P26" s="11" t="s">
        <v>12</v>
      </c>
      <c r="Q26" s="35">
        <v>142600</v>
      </c>
      <c r="R26" s="11" t="s">
        <v>12</v>
      </c>
      <c r="S26" s="35">
        <v>153600</v>
      </c>
      <c r="T26" s="27">
        <v>-83.2864</v>
      </c>
      <c r="U26" s="27">
        <v>-87.220600000000005</v>
      </c>
      <c r="V26" s="63">
        <f>10*LOG(6/((1/10^(T26/10))+(1/10^(T27/10))+(1/10^(T28/10))+(1/10^(U26/10))+(1/10^(U27/10))+(1/10^(U28/10))))</f>
        <v>-85.45653593768219</v>
      </c>
      <c r="W26" s="28">
        <v>-84.720200000000006</v>
      </c>
      <c r="X26" s="28">
        <v>-87.664100000000005</v>
      </c>
      <c r="Y26" s="63">
        <f>10*LOG(6/((1/10^(W26/10))+(1/10^(W27/10))+(1/10^(W28/10))+(1/10^(X26/10))+(1/10^(X27/10))+(1/10^(X28/10))))</f>
        <v>-86.57621350800234</v>
      </c>
    </row>
    <row r="27" spans="1:25" ht="16.2">
      <c r="A27" s="52"/>
      <c r="B27" s="55"/>
      <c r="C27" s="10" t="s">
        <v>13</v>
      </c>
      <c r="D27" s="35">
        <v>143600</v>
      </c>
      <c r="E27" s="10" t="s">
        <v>13</v>
      </c>
      <c r="F27" s="35">
        <v>154600</v>
      </c>
      <c r="G27" s="27">
        <v>5.2059300000000004</v>
      </c>
      <c r="H27" s="27">
        <v>7.5780900000000004</v>
      </c>
      <c r="I27" s="58"/>
      <c r="J27" s="28">
        <v>6.5608399999999998</v>
      </c>
      <c r="K27" s="28">
        <v>10.0593</v>
      </c>
      <c r="L27" s="58"/>
      <c r="N27" s="52"/>
      <c r="O27" s="55"/>
      <c r="P27" s="10" t="s">
        <v>13</v>
      </c>
      <c r="Q27" s="35">
        <v>143600</v>
      </c>
      <c r="R27" s="10" t="s">
        <v>13</v>
      </c>
      <c r="S27" s="35">
        <v>154600</v>
      </c>
      <c r="T27" s="27">
        <v>-85.019199999999998</v>
      </c>
      <c r="U27" s="27">
        <v>-85.978300000000004</v>
      </c>
      <c r="V27" s="64"/>
      <c r="W27" s="28">
        <v>-86.175299999999993</v>
      </c>
      <c r="X27" s="28">
        <v>-88.009200000000007</v>
      </c>
      <c r="Y27" s="64"/>
    </row>
    <row r="28" spans="1:25" ht="16.2">
      <c r="A28" s="52"/>
      <c r="B28" s="67"/>
      <c r="C28" s="10" t="s">
        <v>14</v>
      </c>
      <c r="D28" s="35">
        <v>144600</v>
      </c>
      <c r="E28" s="10" t="s">
        <v>14</v>
      </c>
      <c r="F28" s="35">
        <v>155600</v>
      </c>
      <c r="G28" s="27">
        <v>5.1078700000000001</v>
      </c>
      <c r="H28" s="27">
        <v>6.7996100000000004</v>
      </c>
      <c r="I28" s="58"/>
      <c r="J28" s="28">
        <v>7.79894</v>
      </c>
      <c r="K28" s="28">
        <v>7.2414500000000004</v>
      </c>
      <c r="L28" s="58"/>
      <c r="N28" s="52"/>
      <c r="O28" s="67"/>
      <c r="P28" s="10" t="s">
        <v>14</v>
      </c>
      <c r="Q28" s="35">
        <v>144600</v>
      </c>
      <c r="R28" s="10" t="s">
        <v>14</v>
      </c>
      <c r="S28" s="35">
        <v>155600</v>
      </c>
      <c r="T28" s="27">
        <v>-83.229200000000006</v>
      </c>
      <c r="U28" s="27">
        <v>-86.465599999999995</v>
      </c>
      <c r="V28" s="64"/>
      <c r="W28" s="28">
        <v>-84.136600000000001</v>
      </c>
      <c r="X28" s="28">
        <v>-87.332300000000004</v>
      </c>
      <c r="Y28" s="64"/>
    </row>
    <row r="29" spans="1:25" ht="15" customHeight="1">
      <c r="A29" s="66" t="s">
        <v>90</v>
      </c>
      <c r="B29" s="54" t="s">
        <v>92</v>
      </c>
      <c r="C29" s="11" t="s">
        <v>12</v>
      </c>
      <c r="D29" s="11">
        <v>509202</v>
      </c>
      <c r="E29" s="11" t="s">
        <v>12</v>
      </c>
      <c r="F29" s="11">
        <v>509202</v>
      </c>
      <c r="G29" s="27">
        <v>7.2296100000000001</v>
      </c>
      <c r="H29" s="27">
        <v>6.92326</v>
      </c>
      <c r="I29" s="57">
        <f>10*LOG((10^(G29/10)+10^(G30/10)+10^(G31/10)+10^(H29/10)+10^(H30/10)+10^(H31/10))/6)</f>
        <v>7.4093234331803393</v>
      </c>
      <c r="J29" s="28" t="s">
        <v>67</v>
      </c>
      <c r="K29" s="28" t="s">
        <v>67</v>
      </c>
      <c r="L29" s="57" t="e">
        <f>10*LOG((10^(J29/10)+10^(J30/10)+10^(J31/10)+10^(K29/10)+10^(K30/10)+10^(K31/10))/6)</f>
        <v>#VALUE!</v>
      </c>
      <c r="N29" s="66" t="s">
        <v>90</v>
      </c>
      <c r="O29" s="54" t="s">
        <v>92</v>
      </c>
      <c r="P29" s="11" t="s">
        <v>12</v>
      </c>
      <c r="Q29" s="11">
        <v>509202</v>
      </c>
      <c r="R29" s="11" t="s">
        <v>12</v>
      </c>
      <c r="S29" s="11">
        <v>509202</v>
      </c>
      <c r="T29" s="27">
        <v>-84.107600000000005</v>
      </c>
      <c r="U29" s="27">
        <v>-83.139700000000005</v>
      </c>
      <c r="V29" s="63">
        <f>10*LOG(6/((1/10^(T29/10))+(1/10^(T30/10))+(1/10^(T31/10))+(1/10^(U29/10))+(1/10^(U30/10))+(1/10^(U31/10))))</f>
        <v>-83.999032555088959</v>
      </c>
      <c r="W29" s="28" t="s">
        <v>67</v>
      </c>
      <c r="X29" s="28" t="s">
        <v>67</v>
      </c>
      <c r="Y29" s="63" t="e">
        <f>10*LOG(6/((1/10^(W29/10))+(1/10^(W30/10))+(1/10^(W31/10))+(1/10^(X29/10))+(1/10^(X30/10))+(1/10^(X31/10))))</f>
        <v>#VALUE!</v>
      </c>
    </row>
    <row r="30" spans="1:25" ht="16.2">
      <c r="A30" s="52"/>
      <c r="B30" s="55"/>
      <c r="C30" s="10" t="s">
        <v>13</v>
      </c>
      <c r="D30" s="10">
        <v>518598</v>
      </c>
      <c r="E30" s="10" t="s">
        <v>13</v>
      </c>
      <c r="F30" s="10">
        <v>518598</v>
      </c>
      <c r="G30" s="27">
        <v>8.8267799999999994</v>
      </c>
      <c r="H30" s="27">
        <v>8.1363800000000008</v>
      </c>
      <c r="I30" s="58"/>
      <c r="J30" s="28" t="s">
        <v>67</v>
      </c>
      <c r="K30" s="28" t="s">
        <v>67</v>
      </c>
      <c r="L30" s="58"/>
      <c r="N30" s="52"/>
      <c r="O30" s="55"/>
      <c r="P30" s="10" t="s">
        <v>13</v>
      </c>
      <c r="Q30" s="10">
        <v>518598</v>
      </c>
      <c r="R30" s="10" t="s">
        <v>13</v>
      </c>
      <c r="S30" s="10">
        <v>518598</v>
      </c>
      <c r="T30" s="27">
        <v>-83.975300000000004</v>
      </c>
      <c r="U30" s="27">
        <v>-84.360299999999995</v>
      </c>
      <c r="V30" s="64"/>
      <c r="W30" s="28" t="s">
        <v>67</v>
      </c>
      <c r="X30" s="28" t="s">
        <v>67</v>
      </c>
      <c r="Y30" s="64"/>
    </row>
    <row r="31" spans="1:25" ht="16.2">
      <c r="A31" s="52"/>
      <c r="B31" s="67"/>
      <c r="C31" s="10" t="s">
        <v>14</v>
      </c>
      <c r="D31" s="10">
        <v>528000</v>
      </c>
      <c r="E31" s="10" t="s">
        <v>14</v>
      </c>
      <c r="F31" s="10">
        <v>528000</v>
      </c>
      <c r="G31" s="27">
        <v>6.3898000000000001</v>
      </c>
      <c r="H31" s="27">
        <v>6.3716699999999999</v>
      </c>
      <c r="I31" s="58"/>
      <c r="J31" s="28" t="s">
        <v>67</v>
      </c>
      <c r="K31" s="28" t="s">
        <v>67</v>
      </c>
      <c r="L31" s="58"/>
      <c r="N31" s="52"/>
      <c r="O31" s="67"/>
      <c r="P31" s="10" t="s">
        <v>14</v>
      </c>
      <c r="Q31" s="10">
        <v>528000</v>
      </c>
      <c r="R31" s="10" t="s">
        <v>14</v>
      </c>
      <c r="S31" s="10">
        <v>528000</v>
      </c>
      <c r="T31" s="27">
        <v>-84.269000000000005</v>
      </c>
      <c r="U31" s="27">
        <v>-84.037000000000006</v>
      </c>
      <c r="V31" s="64"/>
      <c r="W31" s="28" t="s">
        <v>67</v>
      </c>
      <c r="X31" s="28" t="s">
        <v>67</v>
      </c>
      <c r="Y31" s="64"/>
    </row>
    <row r="32" spans="1:25" ht="15" customHeight="1">
      <c r="A32" s="52" t="s">
        <v>89</v>
      </c>
      <c r="B32" s="54" t="s">
        <v>92</v>
      </c>
      <c r="C32" s="11" t="s">
        <v>12</v>
      </c>
      <c r="D32" s="10">
        <v>623334</v>
      </c>
      <c r="E32" s="11" t="s">
        <v>12</v>
      </c>
      <c r="F32" s="10">
        <v>623334</v>
      </c>
      <c r="G32" s="27">
        <v>9.2132500000000004</v>
      </c>
      <c r="H32" s="27">
        <v>8.7759699999999992</v>
      </c>
      <c r="I32" s="57">
        <f>10*LOG((10^(G32/10)+10^(G33/10)+10^(G34/10)+10^(H32/10)+10^(H33/10)+10^(H34/10))/6)</f>
        <v>9.2870813977176212</v>
      </c>
      <c r="J32" s="28" t="s">
        <v>67</v>
      </c>
      <c r="K32" s="28" t="s">
        <v>67</v>
      </c>
      <c r="L32" s="57" t="e">
        <f>10*LOG((10^(J32/10)+10^(J33/10)+10^(J34/10)+10^(K32/10)+10^(K33/10)+10^(K34/10))/6)</f>
        <v>#VALUE!</v>
      </c>
      <c r="N32" s="52" t="s">
        <v>89</v>
      </c>
      <c r="O32" s="54" t="s">
        <v>92</v>
      </c>
      <c r="P32" s="11" t="s">
        <v>12</v>
      </c>
      <c r="Q32" s="10">
        <v>623334</v>
      </c>
      <c r="R32" s="11" t="s">
        <v>12</v>
      </c>
      <c r="S32" s="10">
        <v>623334</v>
      </c>
      <c r="T32" s="27">
        <v>-83.883799999999994</v>
      </c>
      <c r="U32" s="27">
        <v>-84.376599999999996</v>
      </c>
      <c r="V32" s="63">
        <f>10*LOG(6/((1/10^(T32/10))+(1/10^(T33/10))+(1/10^(T34/10))+(1/10^(U32/10))+(1/10^(U33/10))+(1/10^(U34/10))))</f>
        <v>-84.710023946301135</v>
      </c>
      <c r="W32" s="28" t="s">
        <v>67</v>
      </c>
      <c r="X32" s="28" t="s">
        <v>67</v>
      </c>
      <c r="Y32" s="63" t="e">
        <f>10*LOG(6/((1/10^(W32/10))+(1/10^(W33/10))+(1/10^(W34/10))+(1/10^(X32/10))+(1/10^(X33/10))+(1/10^(X34/10))))</f>
        <v>#VALUE!</v>
      </c>
    </row>
    <row r="33" spans="1:25" ht="16.2">
      <c r="A33" s="52"/>
      <c r="B33" s="55"/>
      <c r="C33" s="10" t="s">
        <v>13</v>
      </c>
      <c r="D33" s="10">
        <v>636666</v>
      </c>
      <c r="E33" s="10" t="s">
        <v>13</v>
      </c>
      <c r="F33" s="10">
        <v>636666</v>
      </c>
      <c r="G33" s="27">
        <v>10.460599999999999</v>
      </c>
      <c r="H33" s="27">
        <v>9.5382999999999996</v>
      </c>
      <c r="I33" s="58"/>
      <c r="J33" s="28" t="s">
        <v>67</v>
      </c>
      <c r="K33" s="28" t="s">
        <v>67</v>
      </c>
      <c r="L33" s="58"/>
      <c r="N33" s="52"/>
      <c r="O33" s="55"/>
      <c r="P33" s="10" t="s">
        <v>13</v>
      </c>
      <c r="Q33" s="10">
        <v>636666</v>
      </c>
      <c r="R33" s="10" t="s">
        <v>13</v>
      </c>
      <c r="S33" s="10">
        <v>636666</v>
      </c>
      <c r="T33" s="27">
        <v>-85.791600000000003</v>
      </c>
      <c r="U33" s="27">
        <v>-85.3202</v>
      </c>
      <c r="V33" s="64"/>
      <c r="W33" s="28" t="s">
        <v>67</v>
      </c>
      <c r="X33" s="28" t="s">
        <v>67</v>
      </c>
      <c r="Y33" s="64"/>
    </row>
    <row r="34" spans="1:25" ht="16.8" thickBot="1">
      <c r="A34" s="53"/>
      <c r="B34" s="56"/>
      <c r="C34" s="29" t="s">
        <v>14</v>
      </c>
      <c r="D34" s="29">
        <v>650000</v>
      </c>
      <c r="E34" s="29" t="s">
        <v>14</v>
      </c>
      <c r="F34" s="29">
        <v>650000</v>
      </c>
      <c r="G34" s="31">
        <v>8.8468400000000003</v>
      </c>
      <c r="H34" s="31">
        <v>8.6041500000000006</v>
      </c>
      <c r="I34" s="59"/>
      <c r="J34" s="36" t="s">
        <v>67</v>
      </c>
      <c r="K34" s="36" t="s">
        <v>67</v>
      </c>
      <c r="L34" s="59"/>
      <c r="M34" s="32"/>
      <c r="N34" s="53"/>
      <c r="O34" s="56"/>
      <c r="P34" s="29" t="s">
        <v>14</v>
      </c>
      <c r="Q34" s="29">
        <v>650000</v>
      </c>
      <c r="R34" s="29" t="s">
        <v>14</v>
      </c>
      <c r="S34" s="29">
        <v>650000</v>
      </c>
      <c r="T34" s="31">
        <v>-84.664100000000005</v>
      </c>
      <c r="U34" s="31">
        <v>-83.869399999999999</v>
      </c>
      <c r="V34" s="65"/>
      <c r="W34" s="36" t="s">
        <v>67</v>
      </c>
      <c r="X34" s="36" t="s">
        <v>67</v>
      </c>
      <c r="Y34" s="65"/>
    </row>
    <row r="37" spans="1:25" ht="16.5" customHeight="1" thickBot="1">
      <c r="A37" s="82" t="s">
        <v>112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</row>
    <row r="38" spans="1:25" ht="24.75" customHeight="1">
      <c r="A38" s="80" t="s">
        <v>11</v>
      </c>
      <c r="B38" s="68" t="s">
        <v>20</v>
      </c>
      <c r="C38" s="70" t="s">
        <v>75</v>
      </c>
      <c r="D38" s="71"/>
      <c r="E38" s="74" t="s">
        <v>76</v>
      </c>
      <c r="F38" s="74"/>
      <c r="G38" s="76" t="s">
        <v>81</v>
      </c>
      <c r="H38" s="76"/>
      <c r="I38" s="74" t="s">
        <v>83</v>
      </c>
      <c r="J38" s="76" t="s">
        <v>82</v>
      </c>
      <c r="K38" s="76"/>
      <c r="L38" s="74" t="s">
        <v>84</v>
      </c>
      <c r="M38" s="30"/>
      <c r="N38" s="80" t="s">
        <v>11</v>
      </c>
      <c r="O38" s="68" t="s">
        <v>20</v>
      </c>
      <c r="P38" s="70" t="s">
        <v>75</v>
      </c>
      <c r="Q38" s="71"/>
      <c r="R38" s="74" t="s">
        <v>76</v>
      </c>
      <c r="S38" s="74"/>
      <c r="T38" s="76" t="s">
        <v>86</v>
      </c>
      <c r="U38" s="76"/>
      <c r="V38" s="77" t="s">
        <v>87</v>
      </c>
      <c r="W38" s="76" t="s">
        <v>85</v>
      </c>
      <c r="X38" s="76"/>
      <c r="Y38" s="77" t="s">
        <v>88</v>
      </c>
    </row>
    <row r="39" spans="1:25" ht="15.6" thickBot="1">
      <c r="A39" s="81"/>
      <c r="B39" s="69"/>
      <c r="C39" s="72"/>
      <c r="D39" s="73"/>
      <c r="E39" s="75"/>
      <c r="F39" s="75"/>
      <c r="G39" s="26" t="s">
        <v>77</v>
      </c>
      <c r="H39" s="26" t="s">
        <v>78</v>
      </c>
      <c r="I39" s="75"/>
      <c r="J39" s="26" t="s">
        <v>79</v>
      </c>
      <c r="K39" s="26" t="s">
        <v>80</v>
      </c>
      <c r="L39" s="75"/>
      <c r="N39" s="81"/>
      <c r="O39" s="69"/>
      <c r="P39" s="72"/>
      <c r="Q39" s="73"/>
      <c r="R39" s="75"/>
      <c r="S39" s="75"/>
      <c r="T39" s="26" t="s">
        <v>77</v>
      </c>
      <c r="U39" s="26" t="s">
        <v>78</v>
      </c>
      <c r="V39" s="78"/>
      <c r="W39" s="26" t="s">
        <v>79</v>
      </c>
      <c r="X39" s="26" t="s">
        <v>80</v>
      </c>
      <c r="Y39" s="78"/>
    </row>
    <row r="40" spans="1:25" ht="15" customHeight="1">
      <c r="A40" s="66" t="s">
        <v>93</v>
      </c>
      <c r="B40" s="79" t="s">
        <v>91</v>
      </c>
      <c r="C40" s="11" t="s">
        <v>12</v>
      </c>
      <c r="D40" s="11">
        <v>385500</v>
      </c>
      <c r="E40" s="11" t="s">
        <v>12</v>
      </c>
      <c r="F40" s="11">
        <v>423500</v>
      </c>
      <c r="G40" s="27">
        <v>12.071899999999999</v>
      </c>
      <c r="H40" s="27">
        <v>13.748200000000001</v>
      </c>
      <c r="I40" s="57">
        <f>10*LOG((10^(G40/10)+10^(G41/10)+10^(G42/10)+10^(H40/10)+10^(H41/10)+10^(H42/10))/6)</f>
        <v>13.00485933189753</v>
      </c>
      <c r="J40" s="28">
        <v>12.5891</v>
      </c>
      <c r="K40" s="28">
        <v>13.097899999999999</v>
      </c>
      <c r="L40" s="57">
        <f>10*LOG((10^(J40/10)+10^(J41/10)+10^(J42/10)+10^(K40/10)+10^(K41/10)+10^(K42/10))/6)</f>
        <v>12.996382910782295</v>
      </c>
      <c r="N40" s="66" t="s">
        <v>93</v>
      </c>
      <c r="O40" s="79" t="s">
        <v>91</v>
      </c>
      <c r="P40" s="11" t="s">
        <v>12</v>
      </c>
      <c r="Q40" s="11">
        <v>385500</v>
      </c>
      <c r="R40" s="11" t="s">
        <v>12</v>
      </c>
      <c r="S40" s="11">
        <v>423500</v>
      </c>
      <c r="T40" s="28">
        <v>-91.607699999999994</v>
      </c>
      <c r="U40" s="28">
        <v>-91.587999999999994</v>
      </c>
      <c r="V40" s="63">
        <f>10*LOG(6/((1/10^(T40/10))+(1/10^(T41/10))+(1/10^(T42/10))+(1/10^(U40/10))+(1/10^(U41/10))+(1/10^(U42/10))))</f>
        <v>-91.008891834551108</v>
      </c>
      <c r="W40" s="28">
        <v>-91.518299999999996</v>
      </c>
      <c r="X40" s="28">
        <v>-93.694000000000003</v>
      </c>
      <c r="Y40" s="63">
        <f>10*LOG(6/((1/10^(W40/10))+(1/10^(W41/10))+(1/10^(W42/10))+(1/10^(X40/10))+(1/10^(X41/10))+(1/10^(X42/10))))</f>
        <v>-92.393618909348646</v>
      </c>
    </row>
    <row r="41" spans="1:25" ht="16.2">
      <c r="A41" s="52"/>
      <c r="B41" s="55"/>
      <c r="C41" s="11" t="s">
        <v>13</v>
      </c>
      <c r="D41" s="11">
        <v>390000</v>
      </c>
      <c r="E41" s="11" t="s">
        <v>13</v>
      </c>
      <c r="F41" s="11">
        <v>428000</v>
      </c>
      <c r="G41" s="27">
        <v>12.1326</v>
      </c>
      <c r="H41" s="27">
        <v>13.7959</v>
      </c>
      <c r="I41" s="58"/>
      <c r="J41" s="28">
        <v>12.3971</v>
      </c>
      <c r="K41" s="28">
        <v>13.4063</v>
      </c>
      <c r="L41" s="58"/>
      <c r="N41" s="52"/>
      <c r="O41" s="55"/>
      <c r="P41" s="11" t="s">
        <v>13</v>
      </c>
      <c r="Q41" s="11">
        <v>390000</v>
      </c>
      <c r="R41" s="11" t="s">
        <v>13</v>
      </c>
      <c r="S41" s="11">
        <v>428000</v>
      </c>
      <c r="T41" s="28">
        <v>-90.810400000000001</v>
      </c>
      <c r="U41" s="28">
        <v>-91.034099999999995</v>
      </c>
      <c r="V41" s="64"/>
      <c r="W41" s="28">
        <v>-92.779700000000005</v>
      </c>
      <c r="X41" s="28">
        <v>-93.160899999999998</v>
      </c>
      <c r="Y41" s="64"/>
    </row>
    <row r="42" spans="1:25" ht="16.2">
      <c r="A42" s="52"/>
      <c r="B42" s="67"/>
      <c r="C42" s="11" t="s">
        <v>14</v>
      </c>
      <c r="D42" s="11">
        <v>394500</v>
      </c>
      <c r="E42" s="11" t="s">
        <v>14</v>
      </c>
      <c r="F42" s="11">
        <v>432500</v>
      </c>
      <c r="G42" s="27">
        <v>12.1195</v>
      </c>
      <c r="H42" s="27">
        <v>13.698700000000001</v>
      </c>
      <c r="I42" s="58"/>
      <c r="J42" s="28">
        <v>12.819100000000001</v>
      </c>
      <c r="K42" s="28">
        <v>13.549300000000001</v>
      </c>
      <c r="L42" s="58"/>
      <c r="N42" s="52"/>
      <c r="O42" s="67"/>
      <c r="P42" s="11" t="s">
        <v>14</v>
      </c>
      <c r="Q42" s="11">
        <v>394500</v>
      </c>
      <c r="R42" s="11" t="s">
        <v>14</v>
      </c>
      <c r="S42" s="11">
        <v>432500</v>
      </c>
      <c r="T42" s="28">
        <v>-90.150099999999995</v>
      </c>
      <c r="U42" s="28">
        <v>-90.683400000000006</v>
      </c>
      <c r="V42" s="64"/>
      <c r="W42" s="28">
        <v>-89.998699999999999</v>
      </c>
      <c r="X42" s="28">
        <v>-92.266400000000004</v>
      </c>
      <c r="Y42" s="64"/>
    </row>
    <row r="43" spans="1:25" ht="15" customHeight="1">
      <c r="A43" s="66" t="s">
        <v>74</v>
      </c>
      <c r="B43" s="54" t="s">
        <v>91</v>
      </c>
      <c r="C43" s="11" t="s">
        <v>12</v>
      </c>
      <c r="D43" s="35">
        <v>142600</v>
      </c>
      <c r="E43" s="11" t="s">
        <v>12</v>
      </c>
      <c r="F43" s="35">
        <v>153600</v>
      </c>
      <c r="G43" s="27">
        <v>9.7515099999999997</v>
      </c>
      <c r="H43" s="27">
        <v>10.472799999999999</v>
      </c>
      <c r="I43" s="57">
        <f>10*LOG((10^(G43/10)+10^(G44/10)+10^(G45/10)+10^(H43/10)+10^(H44/10)+10^(H45/10))/6)</f>
        <v>10.247318550160642</v>
      </c>
      <c r="J43" s="28">
        <v>12.609</v>
      </c>
      <c r="K43" s="28">
        <v>9.7073400000000003</v>
      </c>
      <c r="L43" s="57">
        <f>10*LOG((10^(J43/10)+10^(J44/10)+10^(J45/10)+10^(K43/10)+10^(K44/10)+10^(K45/10))/6)</f>
        <v>11.43075183908527</v>
      </c>
      <c r="N43" s="66" t="s">
        <v>74</v>
      </c>
      <c r="O43" s="54" t="s">
        <v>91</v>
      </c>
      <c r="P43" s="11" t="s">
        <v>12</v>
      </c>
      <c r="Q43" s="35">
        <v>142600</v>
      </c>
      <c r="R43" s="11" t="s">
        <v>12</v>
      </c>
      <c r="S43" s="35">
        <v>153600</v>
      </c>
      <c r="T43" s="28">
        <v>-81.673000000000002</v>
      </c>
      <c r="U43" s="28">
        <v>-81.778099999999995</v>
      </c>
      <c r="V43" s="63">
        <f>10*LOG(6/((1/10^(T43/10))+(1/10^(T44/10))+(1/10^(T45/10))+(1/10^(U43/10))+(1/10^(U44/10))+(1/10^(U45/10))))</f>
        <v>-81.847525223900291</v>
      </c>
      <c r="W43" s="28">
        <v>-82.123000000000005</v>
      </c>
      <c r="X43" s="28">
        <v>-84.153199999999998</v>
      </c>
      <c r="Y43" s="63">
        <f>10*LOG(6/((1/10^(W43/10))+(1/10^(W44/10))+(1/10^(W45/10))+(1/10^(X43/10))+(1/10^(X44/10))+(1/10^(X45/10))))</f>
        <v>-82.890413022926765</v>
      </c>
    </row>
    <row r="44" spans="1:25" ht="16.2">
      <c r="A44" s="52"/>
      <c r="B44" s="55"/>
      <c r="C44" s="10" t="s">
        <v>13</v>
      </c>
      <c r="D44" s="35">
        <v>143600</v>
      </c>
      <c r="E44" s="10" t="s">
        <v>13</v>
      </c>
      <c r="F44" s="35">
        <v>154600</v>
      </c>
      <c r="G44" s="27">
        <v>9.9755800000000008</v>
      </c>
      <c r="H44" s="27">
        <v>10.5298</v>
      </c>
      <c r="I44" s="58"/>
      <c r="J44" s="28">
        <v>12.008599999999999</v>
      </c>
      <c r="K44" s="28">
        <v>10.440799999999999</v>
      </c>
      <c r="L44" s="58"/>
      <c r="N44" s="52"/>
      <c r="O44" s="55"/>
      <c r="P44" s="10" t="s">
        <v>13</v>
      </c>
      <c r="Q44" s="35">
        <v>143600</v>
      </c>
      <c r="R44" s="10" t="s">
        <v>13</v>
      </c>
      <c r="S44" s="35">
        <v>154600</v>
      </c>
      <c r="T44" s="28">
        <v>-82.504999999999995</v>
      </c>
      <c r="U44" s="28">
        <v>-83.212500000000006</v>
      </c>
      <c r="V44" s="64"/>
      <c r="W44" s="28">
        <v>-82.853099999999998</v>
      </c>
      <c r="X44" s="28">
        <v>-81.051900000000003</v>
      </c>
      <c r="Y44" s="64"/>
    </row>
    <row r="45" spans="1:25" ht="16.2">
      <c r="A45" s="52"/>
      <c r="B45" s="67"/>
      <c r="C45" s="10" t="s">
        <v>14</v>
      </c>
      <c r="D45" s="35">
        <v>144600</v>
      </c>
      <c r="E45" s="10" t="s">
        <v>14</v>
      </c>
      <c r="F45" s="35">
        <v>155600</v>
      </c>
      <c r="G45" s="27">
        <v>9.97682</v>
      </c>
      <c r="H45" s="27">
        <v>10.6944</v>
      </c>
      <c r="I45" s="58"/>
      <c r="J45" s="28">
        <v>12.5718</v>
      </c>
      <c r="K45" s="28">
        <v>10.3345</v>
      </c>
      <c r="L45" s="58"/>
      <c r="N45" s="52"/>
      <c r="O45" s="67"/>
      <c r="P45" s="10" t="s">
        <v>14</v>
      </c>
      <c r="Q45" s="35">
        <v>144600</v>
      </c>
      <c r="R45" s="10" t="s">
        <v>14</v>
      </c>
      <c r="S45" s="35">
        <v>155600</v>
      </c>
      <c r="T45" s="28">
        <v>-81.0779</v>
      </c>
      <c r="U45" s="28">
        <v>-80.203800000000001</v>
      </c>
      <c r="V45" s="64"/>
      <c r="W45" s="28">
        <v>-81.794899999999998</v>
      </c>
      <c r="X45" s="28">
        <v>-84.3553</v>
      </c>
      <c r="Y45" s="64"/>
    </row>
    <row r="46" spans="1:25" ht="15" customHeight="1">
      <c r="A46" s="66" t="s">
        <v>90</v>
      </c>
      <c r="B46" s="54" t="s">
        <v>92</v>
      </c>
      <c r="C46" s="11" t="s">
        <v>12</v>
      </c>
      <c r="D46" s="11">
        <v>509202</v>
      </c>
      <c r="E46" s="11" t="s">
        <v>12</v>
      </c>
      <c r="F46" s="11">
        <v>509202</v>
      </c>
      <c r="G46" s="27">
        <v>13.566800000000001</v>
      </c>
      <c r="H46" s="27">
        <v>15.5943</v>
      </c>
      <c r="I46" s="57">
        <f>10*LOG((10^(G46/10)+10^(G47/10)+10^(G48/10)+10^(H46/10)+10^(H47/10)+10^(H48/10))/6)</f>
        <v>14.863297587858892</v>
      </c>
      <c r="J46" s="28" t="s">
        <v>67</v>
      </c>
      <c r="K46" s="28" t="s">
        <v>67</v>
      </c>
      <c r="L46" s="57" t="e">
        <f>10*LOG((10^(J46/10)+10^(J47/10)+10^(J48/10)+10^(K46/10)+10^(K47/10)+10^(K48/10))/6)</f>
        <v>#VALUE!</v>
      </c>
      <c r="N46" s="66" t="s">
        <v>90</v>
      </c>
      <c r="O46" s="54" t="s">
        <v>92</v>
      </c>
      <c r="P46" s="11" t="s">
        <v>12</v>
      </c>
      <c r="Q46" s="11">
        <v>509202</v>
      </c>
      <c r="R46" s="11" t="s">
        <v>12</v>
      </c>
      <c r="S46" s="11">
        <v>509202</v>
      </c>
      <c r="T46" s="28">
        <v>-84.0398</v>
      </c>
      <c r="U46" s="28">
        <v>-84.452600000000004</v>
      </c>
      <c r="V46" s="63">
        <f>10*LOG(6/((1/10^(T46/10))+(1/10^(T47/10))+(1/10^(T48/10))+(1/10^(U46/10))+(1/10^(U47/10))+(1/10^(U48/10))))</f>
        <v>-84.27930529287508</v>
      </c>
      <c r="W46" s="28" t="s">
        <v>67</v>
      </c>
      <c r="X46" s="28" t="s">
        <v>67</v>
      </c>
      <c r="Y46" s="63" t="e">
        <f>10*LOG(6/((1/10^(W46/10))+(1/10^(W47/10))+(1/10^(W48/10))+(1/10^(X46/10))+(1/10^(X47/10))+(1/10^(X48/10))))</f>
        <v>#VALUE!</v>
      </c>
    </row>
    <row r="47" spans="1:25" ht="16.2">
      <c r="A47" s="52"/>
      <c r="B47" s="55"/>
      <c r="C47" s="10" t="s">
        <v>13</v>
      </c>
      <c r="D47" s="10">
        <v>518598</v>
      </c>
      <c r="E47" s="10" t="s">
        <v>13</v>
      </c>
      <c r="F47" s="10">
        <v>518598</v>
      </c>
      <c r="G47" s="27">
        <v>13.8718</v>
      </c>
      <c r="H47" s="27">
        <v>15.6744</v>
      </c>
      <c r="I47" s="58"/>
      <c r="J47" s="28" t="s">
        <v>67</v>
      </c>
      <c r="K47" s="28" t="s">
        <v>67</v>
      </c>
      <c r="L47" s="58"/>
      <c r="N47" s="52"/>
      <c r="O47" s="55"/>
      <c r="P47" s="10" t="s">
        <v>13</v>
      </c>
      <c r="Q47" s="10">
        <v>518598</v>
      </c>
      <c r="R47" s="10" t="s">
        <v>13</v>
      </c>
      <c r="S47" s="10">
        <v>518598</v>
      </c>
      <c r="T47" s="28">
        <v>-84.232699999999994</v>
      </c>
      <c r="U47" s="28">
        <v>-84.0291</v>
      </c>
      <c r="V47" s="64"/>
      <c r="W47" s="28" t="s">
        <v>67</v>
      </c>
      <c r="X47" s="28" t="s">
        <v>67</v>
      </c>
      <c r="Y47" s="64"/>
    </row>
    <row r="48" spans="1:25" ht="16.2">
      <c r="A48" s="52"/>
      <c r="B48" s="67"/>
      <c r="C48" s="10" t="s">
        <v>14</v>
      </c>
      <c r="D48" s="10">
        <v>528000</v>
      </c>
      <c r="E48" s="10" t="s">
        <v>14</v>
      </c>
      <c r="F48" s="10">
        <v>528000</v>
      </c>
      <c r="G48" s="27">
        <v>14.2437</v>
      </c>
      <c r="H48" s="27">
        <v>15.678599999999999</v>
      </c>
      <c r="I48" s="58"/>
      <c r="J48" s="28" t="s">
        <v>67</v>
      </c>
      <c r="K48" s="28" t="s">
        <v>67</v>
      </c>
      <c r="L48" s="58"/>
      <c r="N48" s="52"/>
      <c r="O48" s="67"/>
      <c r="P48" s="10" t="s">
        <v>14</v>
      </c>
      <c r="Q48" s="10">
        <v>528000</v>
      </c>
      <c r="R48" s="10" t="s">
        <v>14</v>
      </c>
      <c r="S48" s="10">
        <v>528000</v>
      </c>
      <c r="T48" s="28">
        <v>-84.3887</v>
      </c>
      <c r="U48" s="28">
        <v>-84.508099999999999</v>
      </c>
      <c r="V48" s="64"/>
      <c r="W48" s="28" t="s">
        <v>67</v>
      </c>
      <c r="X48" s="28" t="s">
        <v>67</v>
      </c>
      <c r="Y48" s="64"/>
    </row>
    <row r="49" spans="1:25" ht="15" customHeight="1">
      <c r="A49" s="52" t="s">
        <v>89</v>
      </c>
      <c r="B49" s="54" t="s">
        <v>92</v>
      </c>
      <c r="C49" s="11" t="s">
        <v>12</v>
      </c>
      <c r="D49" s="10">
        <v>623334</v>
      </c>
      <c r="E49" s="11" t="s">
        <v>12</v>
      </c>
      <c r="F49" s="10">
        <v>623334</v>
      </c>
      <c r="G49" s="27">
        <v>13.772600000000001</v>
      </c>
      <c r="H49" s="27">
        <v>13.072900000000001</v>
      </c>
      <c r="I49" s="57">
        <f>10*LOG((10^(G49/10)+10^(G50/10)+10^(G51/10)+10^(H49/10)+10^(H50/10)+10^(H51/10))/6)</f>
        <v>13.595216567618888</v>
      </c>
      <c r="J49" s="28" t="s">
        <v>67</v>
      </c>
      <c r="K49" s="28" t="s">
        <v>67</v>
      </c>
      <c r="L49" s="57" t="e">
        <f>10*LOG((10^(J49/10)+10^(J50/10)+10^(J51/10)+10^(K49/10)+10^(K50/10)+10^(K51/10))/6)</f>
        <v>#VALUE!</v>
      </c>
      <c r="N49" s="52" t="s">
        <v>89</v>
      </c>
      <c r="O49" s="54" t="s">
        <v>92</v>
      </c>
      <c r="P49" s="11" t="s">
        <v>12</v>
      </c>
      <c r="Q49" s="10">
        <v>623334</v>
      </c>
      <c r="R49" s="11" t="s">
        <v>12</v>
      </c>
      <c r="S49" s="10">
        <v>623334</v>
      </c>
      <c r="T49" s="28" t="s">
        <v>67</v>
      </c>
      <c r="U49" s="28" t="s">
        <v>67</v>
      </c>
      <c r="V49" s="63" t="e">
        <f>10*LOG(6/((1/10^(T49/10))+(1/10^(T50/10))+(1/10^(T51/10))+(1/10^(U49/10))+(1/10^(U50/10))+(1/10^(U51/10))))</f>
        <v>#VALUE!</v>
      </c>
      <c r="W49" s="28" t="s">
        <v>67</v>
      </c>
      <c r="X49" s="28" t="s">
        <v>67</v>
      </c>
      <c r="Y49" s="63" t="e">
        <f>10*LOG(6/((1/10^(W49/10))+(1/10^(W50/10))+(1/10^(W51/10))+(1/10^(X49/10))+(1/10^(X50/10))+(1/10^(X51/10))))</f>
        <v>#VALUE!</v>
      </c>
    </row>
    <row r="50" spans="1:25" ht="16.2">
      <c r="A50" s="52"/>
      <c r="B50" s="55"/>
      <c r="C50" s="10" t="s">
        <v>13</v>
      </c>
      <c r="D50" s="10">
        <v>636666</v>
      </c>
      <c r="E50" s="10" t="s">
        <v>13</v>
      </c>
      <c r="F50" s="10">
        <v>636666</v>
      </c>
      <c r="G50" s="27">
        <v>14.2766</v>
      </c>
      <c r="H50" s="27">
        <v>13.3294</v>
      </c>
      <c r="I50" s="58"/>
      <c r="J50" s="28" t="s">
        <v>67</v>
      </c>
      <c r="K50" s="28" t="s">
        <v>67</v>
      </c>
      <c r="L50" s="58"/>
      <c r="N50" s="52"/>
      <c r="O50" s="55"/>
      <c r="P50" s="10" t="s">
        <v>13</v>
      </c>
      <c r="Q50" s="10">
        <v>636666</v>
      </c>
      <c r="R50" s="10" t="s">
        <v>13</v>
      </c>
      <c r="S50" s="10">
        <v>636666</v>
      </c>
      <c r="T50" s="28" t="s">
        <v>67</v>
      </c>
      <c r="U50" s="28" t="s">
        <v>67</v>
      </c>
      <c r="V50" s="64"/>
      <c r="W50" s="28" t="s">
        <v>67</v>
      </c>
      <c r="X50" s="28" t="s">
        <v>67</v>
      </c>
      <c r="Y50" s="64"/>
    </row>
    <row r="51" spans="1:25" ht="16.8" thickBot="1">
      <c r="A51" s="53"/>
      <c r="B51" s="56"/>
      <c r="C51" s="29" t="s">
        <v>14</v>
      </c>
      <c r="D51" s="29">
        <v>650000</v>
      </c>
      <c r="E51" s="29" t="s">
        <v>14</v>
      </c>
      <c r="F51" s="29">
        <v>650000</v>
      </c>
      <c r="G51" s="27">
        <v>13.649699999999999</v>
      </c>
      <c r="H51" s="27">
        <v>13.365600000000001</v>
      </c>
      <c r="I51" s="58"/>
      <c r="J51" s="36" t="s">
        <v>67</v>
      </c>
      <c r="K51" s="36" t="s">
        <v>67</v>
      </c>
      <c r="L51" s="59"/>
      <c r="M51" s="32"/>
      <c r="N51" s="53"/>
      <c r="O51" s="56"/>
      <c r="P51" s="29" t="s">
        <v>14</v>
      </c>
      <c r="Q51" s="29">
        <v>650000</v>
      </c>
      <c r="R51" s="29" t="s">
        <v>14</v>
      </c>
      <c r="S51" s="29">
        <v>650000</v>
      </c>
      <c r="T51" s="36" t="s">
        <v>67</v>
      </c>
      <c r="U51" s="36" t="s">
        <v>67</v>
      </c>
      <c r="V51" s="65"/>
      <c r="W51" s="36" t="s">
        <v>67</v>
      </c>
      <c r="X51" s="36" t="s">
        <v>67</v>
      </c>
      <c r="Y51" s="65"/>
    </row>
    <row r="53" spans="1:25" ht="16.5" customHeight="1" thickBot="1">
      <c r="A53" s="82" t="s">
        <v>113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</row>
    <row r="54" spans="1:25" ht="24.75" customHeight="1">
      <c r="A54" s="80" t="s">
        <v>11</v>
      </c>
      <c r="B54" s="68" t="s">
        <v>20</v>
      </c>
      <c r="C54" s="70" t="s">
        <v>75</v>
      </c>
      <c r="D54" s="71"/>
      <c r="E54" s="74" t="s">
        <v>76</v>
      </c>
      <c r="F54" s="74"/>
      <c r="G54" s="76" t="s">
        <v>81</v>
      </c>
      <c r="H54" s="76"/>
      <c r="I54" s="74" t="s">
        <v>83</v>
      </c>
      <c r="J54" s="76" t="s">
        <v>82</v>
      </c>
      <c r="K54" s="76"/>
      <c r="L54" s="74" t="s">
        <v>84</v>
      </c>
      <c r="M54" s="30"/>
      <c r="N54" s="80" t="s">
        <v>11</v>
      </c>
      <c r="O54" s="68" t="s">
        <v>20</v>
      </c>
      <c r="P54" s="70" t="s">
        <v>75</v>
      </c>
      <c r="Q54" s="71"/>
      <c r="R54" s="74" t="s">
        <v>76</v>
      </c>
      <c r="S54" s="74"/>
      <c r="T54" s="76" t="s">
        <v>86</v>
      </c>
      <c r="U54" s="76"/>
      <c r="V54" s="77" t="s">
        <v>87</v>
      </c>
      <c r="W54" s="76" t="s">
        <v>85</v>
      </c>
      <c r="X54" s="76"/>
      <c r="Y54" s="77" t="s">
        <v>88</v>
      </c>
    </row>
    <row r="55" spans="1:25" ht="15.6" thickBot="1">
      <c r="A55" s="81"/>
      <c r="B55" s="69"/>
      <c r="C55" s="72"/>
      <c r="D55" s="73"/>
      <c r="E55" s="75"/>
      <c r="F55" s="75"/>
      <c r="G55" s="26" t="s">
        <v>77</v>
      </c>
      <c r="H55" s="26" t="s">
        <v>78</v>
      </c>
      <c r="I55" s="75"/>
      <c r="J55" s="26" t="s">
        <v>79</v>
      </c>
      <c r="K55" s="26" t="s">
        <v>80</v>
      </c>
      <c r="L55" s="75"/>
      <c r="N55" s="81"/>
      <c r="O55" s="69"/>
      <c r="P55" s="72"/>
      <c r="Q55" s="73"/>
      <c r="R55" s="75"/>
      <c r="S55" s="75"/>
      <c r="T55" s="26" t="s">
        <v>77</v>
      </c>
      <c r="U55" s="26" t="s">
        <v>78</v>
      </c>
      <c r="V55" s="78"/>
      <c r="W55" s="26" t="s">
        <v>79</v>
      </c>
      <c r="X55" s="26" t="s">
        <v>80</v>
      </c>
      <c r="Y55" s="78"/>
    </row>
    <row r="56" spans="1:25" ht="15" customHeight="1">
      <c r="A56" s="66" t="s">
        <v>93</v>
      </c>
      <c r="B56" s="79" t="s">
        <v>91</v>
      </c>
      <c r="C56" s="11" t="s">
        <v>12</v>
      </c>
      <c r="D56" s="11">
        <v>385500</v>
      </c>
      <c r="E56" s="11" t="s">
        <v>12</v>
      </c>
      <c r="F56" s="11">
        <v>423500</v>
      </c>
      <c r="G56" s="27" t="s">
        <v>67</v>
      </c>
      <c r="H56" s="27" t="s">
        <v>67</v>
      </c>
      <c r="I56" s="57" t="e">
        <f>10*LOG((10^(G56/10)+10^(G57/10)+10^(G58/10)+10^(H56/10)+10^(H57/10)+10^(H58/10))/6)</f>
        <v>#VALUE!</v>
      </c>
      <c r="J56" s="28" t="s">
        <v>67</v>
      </c>
      <c r="K56" s="28" t="s">
        <v>67</v>
      </c>
      <c r="L56" s="57" t="e">
        <f>10*LOG((10^(J56/10)+10^(J57/10)+10^(J58/10)+10^(K56/10)+10^(K57/10)+10^(K58/10))/6)</f>
        <v>#VALUE!</v>
      </c>
      <c r="N56" s="66" t="s">
        <v>93</v>
      </c>
      <c r="O56" s="79" t="s">
        <v>91</v>
      </c>
      <c r="P56" s="11" t="s">
        <v>12</v>
      </c>
      <c r="Q56" s="11">
        <v>385500</v>
      </c>
      <c r="R56" s="11" t="s">
        <v>12</v>
      </c>
      <c r="S56" s="11">
        <v>423500</v>
      </c>
      <c r="T56" s="27" t="s">
        <v>67</v>
      </c>
      <c r="U56" s="27" t="s">
        <v>67</v>
      </c>
      <c r="V56" s="63" t="e">
        <f>10*LOG(6/((1/10^(T56/10))+(1/10^(T57/10))+(1/10^(T58/10))+(1/10^(U56/10))+(1/10^(U57/10))+(1/10^(U58/10))))</f>
        <v>#VALUE!</v>
      </c>
      <c r="W56" s="28" t="s">
        <v>67</v>
      </c>
      <c r="X56" s="28" t="s">
        <v>67</v>
      </c>
      <c r="Y56" s="57" t="e">
        <f>10*LOG(6/((1/10^(W56/10))+(1/10^(W57/10))+(1/10^(W58/10))+(1/10^(X56/10))+(1/10^(X57/10))+(1/10^(X58/10))))</f>
        <v>#VALUE!</v>
      </c>
    </row>
    <row r="57" spans="1:25" ht="16.2">
      <c r="A57" s="52"/>
      <c r="B57" s="55"/>
      <c r="C57" s="11" t="s">
        <v>13</v>
      </c>
      <c r="D57" s="11">
        <v>390000</v>
      </c>
      <c r="E57" s="11" t="s">
        <v>13</v>
      </c>
      <c r="F57" s="11">
        <v>428000</v>
      </c>
      <c r="G57" s="27" t="s">
        <v>67</v>
      </c>
      <c r="H57" s="27" t="s">
        <v>67</v>
      </c>
      <c r="I57" s="58"/>
      <c r="J57" s="28" t="s">
        <v>67</v>
      </c>
      <c r="K57" s="28" t="s">
        <v>67</v>
      </c>
      <c r="L57" s="58"/>
      <c r="N57" s="52"/>
      <c r="O57" s="55"/>
      <c r="P57" s="11" t="s">
        <v>13</v>
      </c>
      <c r="Q57" s="11">
        <v>390000</v>
      </c>
      <c r="R57" s="11" t="s">
        <v>13</v>
      </c>
      <c r="S57" s="11">
        <v>428000</v>
      </c>
      <c r="T57" s="27" t="s">
        <v>67</v>
      </c>
      <c r="U57" s="27" t="s">
        <v>67</v>
      </c>
      <c r="V57" s="64"/>
      <c r="W57" s="28" t="s">
        <v>67</v>
      </c>
      <c r="X57" s="28" t="s">
        <v>67</v>
      </c>
      <c r="Y57" s="58"/>
    </row>
    <row r="58" spans="1:25" ht="16.2">
      <c r="A58" s="52"/>
      <c r="B58" s="67"/>
      <c r="C58" s="11" t="s">
        <v>14</v>
      </c>
      <c r="D58" s="11">
        <v>394500</v>
      </c>
      <c r="E58" s="11" t="s">
        <v>14</v>
      </c>
      <c r="F58" s="11">
        <v>432500</v>
      </c>
      <c r="G58" s="27" t="s">
        <v>67</v>
      </c>
      <c r="H58" s="27" t="s">
        <v>67</v>
      </c>
      <c r="I58" s="58"/>
      <c r="J58" s="28" t="s">
        <v>67</v>
      </c>
      <c r="K58" s="28" t="s">
        <v>67</v>
      </c>
      <c r="L58" s="58"/>
      <c r="N58" s="52"/>
      <c r="O58" s="67"/>
      <c r="P58" s="11" t="s">
        <v>14</v>
      </c>
      <c r="Q58" s="11">
        <v>394500</v>
      </c>
      <c r="R58" s="11" t="s">
        <v>14</v>
      </c>
      <c r="S58" s="11">
        <v>432500</v>
      </c>
      <c r="T58" s="27" t="s">
        <v>67</v>
      </c>
      <c r="U58" s="27" t="s">
        <v>67</v>
      </c>
      <c r="V58" s="64"/>
      <c r="W58" s="28" t="s">
        <v>67</v>
      </c>
      <c r="X58" s="28" t="s">
        <v>67</v>
      </c>
      <c r="Y58" s="58"/>
    </row>
    <row r="59" spans="1:25" ht="15" customHeight="1">
      <c r="A59" s="66" t="s">
        <v>74</v>
      </c>
      <c r="B59" s="54" t="s">
        <v>91</v>
      </c>
      <c r="C59" s="11" t="s">
        <v>12</v>
      </c>
      <c r="D59" s="35">
        <v>142600</v>
      </c>
      <c r="E59" s="11" t="s">
        <v>12</v>
      </c>
      <c r="F59" s="35">
        <v>153600</v>
      </c>
      <c r="G59" s="27">
        <v>10.002800000000001</v>
      </c>
      <c r="H59" s="27">
        <v>11.2288</v>
      </c>
      <c r="I59" s="57">
        <f>10*LOG((10^(G59/10)+10^(G60/10)+10^(G61/10)+10^(H59/10)+10^(H60/10)+10^(H61/10))/6)</f>
        <v>10.609935610441429</v>
      </c>
      <c r="J59" s="28">
        <v>12.985799999999999</v>
      </c>
      <c r="K59" s="28">
        <v>13.6473</v>
      </c>
      <c r="L59" s="57">
        <f>10*LOG((10^(J59/10)+10^(J60/10)+10^(J61/10)+10^(K59/10)+10^(K60/10)+10^(K61/10))/6)</f>
        <v>13.096206120833077</v>
      </c>
      <c r="N59" s="66" t="s">
        <v>74</v>
      </c>
      <c r="O59" s="54" t="s">
        <v>91</v>
      </c>
      <c r="P59" s="11" t="s">
        <v>12</v>
      </c>
      <c r="Q59" s="35">
        <v>142600</v>
      </c>
      <c r="R59" s="11" t="s">
        <v>12</v>
      </c>
      <c r="S59" s="35">
        <v>153600</v>
      </c>
      <c r="T59" s="27">
        <v>-81.6083</v>
      </c>
      <c r="U59" s="27">
        <v>-84.140500000000003</v>
      </c>
      <c r="V59" s="57">
        <f>10*LOG(6/((1/10^(T59/10))+(1/10^(T60/10))+(1/10^(T61/10))+(1/10^(U59/10))+(1/10^(U60/10))+(1/10^(U61/10))))</f>
        <v>-83.078300074282822</v>
      </c>
      <c r="W59" s="28">
        <v>-85.005600000000001</v>
      </c>
      <c r="X59" s="28">
        <v>-85.6434</v>
      </c>
      <c r="Y59" s="57">
        <f>10*LOG(6/((1/10^(W59/10))+(1/10^(W60/10))+(1/10^(W61/10))+(1/10^(X59/10))+(1/10^(X60/10))+(1/10^(X61/10))))</f>
        <v>-85.359685189114245</v>
      </c>
    </row>
    <row r="60" spans="1:25" ht="16.2">
      <c r="A60" s="52"/>
      <c r="B60" s="55"/>
      <c r="C60" s="10" t="s">
        <v>13</v>
      </c>
      <c r="D60" s="35">
        <v>143600</v>
      </c>
      <c r="E60" s="10" t="s">
        <v>13</v>
      </c>
      <c r="F60" s="35">
        <v>154600</v>
      </c>
      <c r="G60" s="27">
        <v>10.366300000000001</v>
      </c>
      <c r="H60" s="27">
        <v>11.340999999999999</v>
      </c>
      <c r="I60" s="58"/>
      <c r="J60" s="28">
        <v>12.6714</v>
      </c>
      <c r="K60" s="28">
        <v>12.3201</v>
      </c>
      <c r="L60" s="58"/>
      <c r="N60" s="52"/>
      <c r="O60" s="55"/>
      <c r="P60" s="10" t="s">
        <v>13</v>
      </c>
      <c r="Q60" s="35">
        <v>143600</v>
      </c>
      <c r="R60" s="10" t="s">
        <v>13</v>
      </c>
      <c r="S60" s="35">
        <v>154600</v>
      </c>
      <c r="T60" s="27">
        <v>-81.808499999999995</v>
      </c>
      <c r="U60" s="27">
        <v>-83.795699999999997</v>
      </c>
      <c r="V60" s="58"/>
      <c r="W60" s="28">
        <v>-85.137799999999999</v>
      </c>
      <c r="X60" s="28">
        <v>-85.631399999999999</v>
      </c>
      <c r="Y60" s="58"/>
    </row>
    <row r="61" spans="1:25" ht="16.2">
      <c r="A61" s="52"/>
      <c r="B61" s="67"/>
      <c r="C61" s="10" t="s">
        <v>14</v>
      </c>
      <c r="D61" s="35">
        <v>144600</v>
      </c>
      <c r="E61" s="10" t="s">
        <v>14</v>
      </c>
      <c r="F61" s="35">
        <v>155600</v>
      </c>
      <c r="G61" s="27">
        <v>10.363200000000001</v>
      </c>
      <c r="H61" s="27">
        <v>10.170500000000001</v>
      </c>
      <c r="I61" s="58"/>
      <c r="J61" s="28">
        <v>13.012700000000001</v>
      </c>
      <c r="K61" s="28">
        <v>13.762</v>
      </c>
      <c r="L61" s="58"/>
      <c r="N61" s="52"/>
      <c r="O61" s="67"/>
      <c r="P61" s="10" t="s">
        <v>14</v>
      </c>
      <c r="Q61" s="35">
        <v>144600</v>
      </c>
      <c r="R61" s="10" t="s">
        <v>14</v>
      </c>
      <c r="S61" s="35">
        <v>155600</v>
      </c>
      <c r="T61" s="27">
        <v>-82.190799999999996</v>
      </c>
      <c r="U61" s="27">
        <v>-84.112200000000001</v>
      </c>
      <c r="V61" s="58"/>
      <c r="W61" s="28">
        <v>-85.200900000000004</v>
      </c>
      <c r="X61" s="28">
        <v>-85.496200000000002</v>
      </c>
      <c r="Y61" s="58"/>
    </row>
    <row r="62" spans="1:25" ht="15" customHeight="1">
      <c r="A62" s="66" t="s">
        <v>90</v>
      </c>
      <c r="B62" s="54" t="s">
        <v>92</v>
      </c>
      <c r="C62" s="11" t="s">
        <v>12</v>
      </c>
      <c r="D62" s="11">
        <v>509202</v>
      </c>
      <c r="E62" s="11" t="s">
        <v>12</v>
      </c>
      <c r="F62" s="11">
        <v>509202</v>
      </c>
      <c r="G62" s="27">
        <v>14.7849</v>
      </c>
      <c r="H62" s="27">
        <v>13.5181</v>
      </c>
      <c r="I62" s="57">
        <f>10*LOG((10^(G62/10)+10^(G63/10)+10^(G64/10)+10^(H62/10)+10^(H63/10)+10^(H64/10))/6)</f>
        <v>14.314740557381567</v>
      </c>
      <c r="J62" s="28" t="s">
        <v>67</v>
      </c>
      <c r="K62" s="28" t="s">
        <v>67</v>
      </c>
      <c r="L62" s="57" t="e">
        <f>10*LOG((10^(J62/10)+10^(J63/10)+10^(J64/10)+10^(K62/10)+10^(K63/10)+10^(K64/10))/6)</f>
        <v>#VALUE!</v>
      </c>
      <c r="N62" s="66" t="s">
        <v>90</v>
      </c>
      <c r="O62" s="54" t="s">
        <v>92</v>
      </c>
      <c r="P62" s="11" t="s">
        <v>12</v>
      </c>
      <c r="Q62" s="11">
        <v>509202</v>
      </c>
      <c r="R62" s="11" t="s">
        <v>12</v>
      </c>
      <c r="S62" s="11">
        <v>509202</v>
      </c>
      <c r="T62" s="27">
        <v>-82.439899999999994</v>
      </c>
      <c r="U62" s="27">
        <v>-81.193399999999997</v>
      </c>
      <c r="V62" s="57">
        <f>10*LOG(6/((1/10^(T62/10))+(1/10^(T63/10))+(1/10^(T64/10))+(1/10^(U62/10))+(1/10^(U63/10))+(1/10^(U64/10))))</f>
        <v>-82.152846856266848</v>
      </c>
      <c r="W62" s="28" t="s">
        <v>67</v>
      </c>
      <c r="X62" s="28" t="s">
        <v>67</v>
      </c>
      <c r="Y62" s="63" t="e">
        <f>10*LOG(6/((1/10^(W62/10))+(1/10^(W63/10))+(1/10^(W64/10))+(1/10^(X62/10))+(1/10^(X63/10))+(1/10^(X64/10))))</f>
        <v>#VALUE!</v>
      </c>
    </row>
    <row r="63" spans="1:25" ht="16.2">
      <c r="A63" s="52"/>
      <c r="B63" s="55"/>
      <c r="C63" s="10" t="s">
        <v>13</v>
      </c>
      <c r="D63" s="10">
        <v>518598</v>
      </c>
      <c r="E63" s="10" t="s">
        <v>13</v>
      </c>
      <c r="F63" s="10">
        <v>518598</v>
      </c>
      <c r="G63" s="27">
        <v>15.2042</v>
      </c>
      <c r="H63" s="27">
        <v>13.5616</v>
      </c>
      <c r="I63" s="58"/>
      <c r="J63" s="28" t="s">
        <v>67</v>
      </c>
      <c r="K63" s="28" t="s">
        <v>67</v>
      </c>
      <c r="L63" s="58"/>
      <c r="N63" s="52"/>
      <c r="O63" s="55"/>
      <c r="P63" s="10" t="s">
        <v>13</v>
      </c>
      <c r="Q63" s="10">
        <v>518598</v>
      </c>
      <c r="R63" s="10" t="s">
        <v>13</v>
      </c>
      <c r="S63" s="10">
        <v>518598</v>
      </c>
      <c r="T63" s="27">
        <v>-83.208600000000004</v>
      </c>
      <c r="U63" s="27">
        <v>-82.760800000000003</v>
      </c>
      <c r="V63" s="58"/>
      <c r="W63" s="28" t="s">
        <v>67</v>
      </c>
      <c r="X63" s="28" t="s">
        <v>67</v>
      </c>
      <c r="Y63" s="64"/>
    </row>
    <row r="64" spans="1:25" ht="16.2">
      <c r="A64" s="52"/>
      <c r="B64" s="67"/>
      <c r="C64" s="10" t="s">
        <v>14</v>
      </c>
      <c r="D64" s="10">
        <v>528000</v>
      </c>
      <c r="E64" s="10" t="s">
        <v>14</v>
      </c>
      <c r="F64" s="10">
        <v>528000</v>
      </c>
      <c r="G64" s="27">
        <v>14.9617</v>
      </c>
      <c r="H64" s="27">
        <v>13.476900000000001</v>
      </c>
      <c r="I64" s="58"/>
      <c r="J64" s="28" t="s">
        <v>67</v>
      </c>
      <c r="K64" s="28" t="s">
        <v>67</v>
      </c>
      <c r="L64" s="58"/>
      <c r="N64" s="52"/>
      <c r="O64" s="67"/>
      <c r="P64" s="10" t="s">
        <v>14</v>
      </c>
      <c r="Q64" s="10">
        <v>528000</v>
      </c>
      <c r="R64" s="10" t="s">
        <v>14</v>
      </c>
      <c r="S64" s="10">
        <v>528000</v>
      </c>
      <c r="T64" s="27">
        <v>-81.336399999999998</v>
      </c>
      <c r="U64" s="27">
        <v>-81.576999999999998</v>
      </c>
      <c r="V64" s="58"/>
      <c r="W64" s="28" t="s">
        <v>67</v>
      </c>
      <c r="X64" s="28" t="s">
        <v>67</v>
      </c>
      <c r="Y64" s="64"/>
    </row>
    <row r="65" spans="1:25" ht="15" customHeight="1">
      <c r="A65" s="52" t="s">
        <v>89</v>
      </c>
      <c r="B65" s="54" t="s">
        <v>92</v>
      </c>
      <c r="C65" s="11" t="s">
        <v>12</v>
      </c>
      <c r="D65" s="10">
        <v>623334</v>
      </c>
      <c r="E65" s="11" t="s">
        <v>12</v>
      </c>
      <c r="F65" s="10">
        <v>623334</v>
      </c>
      <c r="G65" s="27">
        <v>12.819000000000001</v>
      </c>
      <c r="H65" s="27">
        <v>14.384</v>
      </c>
      <c r="I65" s="57">
        <f>10*LOG((10^(G65/10)+10^(G66/10)+10^(G67/10)+10^(H65/10)+10^(H66/10)+10^(H67/10))/6)</f>
        <v>12.322958787328464</v>
      </c>
      <c r="J65" s="28" t="s">
        <v>67</v>
      </c>
      <c r="K65" s="28" t="s">
        <v>67</v>
      </c>
      <c r="L65" s="57" t="e">
        <f>10*LOG((10^(J65/10)+10^(J66/10)+10^(J67/10)+10^(K65/10)+10^(K66/10)+10^(K67/10))/6)</f>
        <v>#VALUE!</v>
      </c>
      <c r="N65" s="52" t="s">
        <v>89</v>
      </c>
      <c r="O65" s="54" t="s">
        <v>92</v>
      </c>
      <c r="P65" s="11" t="s">
        <v>12</v>
      </c>
      <c r="Q65" s="10">
        <v>623334</v>
      </c>
      <c r="R65" s="11" t="s">
        <v>12</v>
      </c>
      <c r="S65" s="10">
        <v>623334</v>
      </c>
      <c r="T65" s="27">
        <v>-82.577200000000005</v>
      </c>
      <c r="U65" s="27">
        <v>-82.3125</v>
      </c>
      <c r="V65" s="57">
        <f>10*LOG(6/((1/10^(T65/10))+(1/10^(T66/10))+(1/10^(T67/10))+(1/10^(U65/10))+(1/10^(U66/10))+(1/10^(U67/10))))</f>
        <v>-82.770836948055006</v>
      </c>
      <c r="W65" s="28" t="s">
        <v>67</v>
      </c>
      <c r="X65" s="28" t="s">
        <v>67</v>
      </c>
      <c r="Y65" s="63" t="e">
        <f>10*LOG(6/((1/10^(W65/10))+(1/10^(W66/10))+(1/10^(W67/10))+(1/10^(X65/10))+(1/10^(X66/10))+(1/10^(X67/10))))</f>
        <v>#VALUE!</v>
      </c>
    </row>
    <row r="66" spans="1:25" ht="16.2">
      <c r="A66" s="52"/>
      <c r="B66" s="55"/>
      <c r="C66" s="10" t="s">
        <v>13</v>
      </c>
      <c r="D66" s="10">
        <v>636666</v>
      </c>
      <c r="E66" s="10" t="s">
        <v>13</v>
      </c>
      <c r="F66" s="10">
        <v>636666</v>
      </c>
      <c r="G66" s="27">
        <v>11.403499999999999</v>
      </c>
      <c r="H66" s="27">
        <v>11.213699999999999</v>
      </c>
      <c r="I66" s="58"/>
      <c r="J66" s="28" t="s">
        <v>67</v>
      </c>
      <c r="K66" s="28" t="s">
        <v>67</v>
      </c>
      <c r="L66" s="58"/>
      <c r="N66" s="52"/>
      <c r="O66" s="55"/>
      <c r="P66" s="10" t="s">
        <v>13</v>
      </c>
      <c r="Q66" s="10">
        <v>636666</v>
      </c>
      <c r="R66" s="10" t="s">
        <v>13</v>
      </c>
      <c r="S66" s="10">
        <v>636666</v>
      </c>
      <c r="T66" s="27">
        <v>-83.364500000000007</v>
      </c>
      <c r="U66" s="27">
        <v>-82.277100000000004</v>
      </c>
      <c r="V66" s="58"/>
      <c r="W66" s="28" t="s">
        <v>67</v>
      </c>
      <c r="X66" s="28" t="s">
        <v>67</v>
      </c>
      <c r="Y66" s="64"/>
    </row>
    <row r="67" spans="1:25" ht="16.8" thickBot="1">
      <c r="A67" s="53"/>
      <c r="B67" s="56"/>
      <c r="C67" s="29" t="s">
        <v>14</v>
      </c>
      <c r="D67" s="29">
        <v>650000</v>
      </c>
      <c r="E67" s="29" t="s">
        <v>14</v>
      </c>
      <c r="F67" s="29">
        <v>650000</v>
      </c>
      <c r="G67" s="31">
        <v>12.004200000000001</v>
      </c>
      <c r="H67" s="31">
        <v>11.1234</v>
      </c>
      <c r="I67" s="59"/>
      <c r="J67" s="36" t="s">
        <v>67</v>
      </c>
      <c r="K67" s="36" t="s">
        <v>67</v>
      </c>
      <c r="L67" s="59"/>
      <c r="M67" s="32"/>
      <c r="N67" s="53"/>
      <c r="O67" s="56"/>
      <c r="P67" s="29" t="s">
        <v>14</v>
      </c>
      <c r="Q67" s="29">
        <v>650000</v>
      </c>
      <c r="R67" s="29" t="s">
        <v>14</v>
      </c>
      <c r="S67" s="29">
        <v>650000</v>
      </c>
      <c r="T67" s="31">
        <v>-82.375</v>
      </c>
      <c r="U67" s="31">
        <v>-83.533100000000005</v>
      </c>
      <c r="V67" s="58"/>
      <c r="W67" s="36" t="s">
        <v>67</v>
      </c>
      <c r="X67" s="36" t="s">
        <v>67</v>
      </c>
      <c r="Y67" s="65"/>
    </row>
    <row r="70" spans="1:25" ht="16.5" customHeight="1" thickBot="1">
      <c r="A70" s="82" t="s">
        <v>114</v>
      </c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</row>
    <row r="71" spans="1:25" ht="24.75" customHeight="1">
      <c r="A71" s="80" t="s">
        <v>11</v>
      </c>
      <c r="B71" s="68" t="s">
        <v>20</v>
      </c>
      <c r="C71" s="70" t="s">
        <v>75</v>
      </c>
      <c r="D71" s="71"/>
      <c r="E71" s="74" t="s">
        <v>76</v>
      </c>
      <c r="F71" s="74"/>
      <c r="G71" s="76" t="s">
        <v>81</v>
      </c>
      <c r="H71" s="76"/>
      <c r="I71" s="74" t="s">
        <v>83</v>
      </c>
      <c r="J71" s="76" t="s">
        <v>82</v>
      </c>
      <c r="K71" s="76"/>
      <c r="L71" s="74" t="s">
        <v>84</v>
      </c>
      <c r="M71" s="30"/>
      <c r="N71" s="80" t="s">
        <v>11</v>
      </c>
      <c r="O71" s="68" t="s">
        <v>20</v>
      </c>
      <c r="P71" s="70" t="s">
        <v>75</v>
      </c>
      <c r="Q71" s="71"/>
      <c r="R71" s="74" t="s">
        <v>76</v>
      </c>
      <c r="S71" s="74"/>
      <c r="T71" s="76" t="s">
        <v>86</v>
      </c>
      <c r="U71" s="76"/>
      <c r="V71" s="77" t="s">
        <v>87</v>
      </c>
      <c r="W71" s="76" t="s">
        <v>85</v>
      </c>
      <c r="X71" s="76"/>
      <c r="Y71" s="77" t="s">
        <v>88</v>
      </c>
    </row>
    <row r="72" spans="1:25" ht="15.6" thickBot="1">
      <c r="A72" s="81"/>
      <c r="B72" s="69"/>
      <c r="C72" s="72"/>
      <c r="D72" s="73"/>
      <c r="E72" s="75"/>
      <c r="F72" s="75"/>
      <c r="G72" s="26" t="s">
        <v>77</v>
      </c>
      <c r="H72" s="26" t="s">
        <v>78</v>
      </c>
      <c r="I72" s="75"/>
      <c r="J72" s="26" t="s">
        <v>79</v>
      </c>
      <c r="K72" s="26" t="s">
        <v>80</v>
      </c>
      <c r="L72" s="75"/>
      <c r="N72" s="81"/>
      <c r="O72" s="69"/>
      <c r="P72" s="72"/>
      <c r="Q72" s="73"/>
      <c r="R72" s="75"/>
      <c r="S72" s="75"/>
      <c r="T72" s="26" t="s">
        <v>77</v>
      </c>
      <c r="U72" s="26" t="s">
        <v>78</v>
      </c>
      <c r="V72" s="78"/>
      <c r="W72" s="26" t="s">
        <v>79</v>
      </c>
      <c r="X72" s="26" t="s">
        <v>80</v>
      </c>
      <c r="Y72" s="78"/>
    </row>
    <row r="73" spans="1:25" ht="15" customHeight="1">
      <c r="A73" s="66" t="s">
        <v>93</v>
      </c>
      <c r="B73" s="79" t="s">
        <v>91</v>
      </c>
      <c r="C73" s="11" t="s">
        <v>12</v>
      </c>
      <c r="D73" s="11">
        <v>385500</v>
      </c>
      <c r="E73" s="11" t="s">
        <v>12</v>
      </c>
      <c r="F73" s="11">
        <v>423500</v>
      </c>
      <c r="G73" s="27">
        <v>9.8168900000000008</v>
      </c>
      <c r="H73" s="27">
        <v>7.9070900000000002</v>
      </c>
      <c r="I73" s="57">
        <f>10*LOG((10^(G73/10)+10^(G74/10)+10^(G75/10)+10^(H73/10)+10^(H74/10)+10^(H75/10))/6)</f>
        <v>8.8708919759244367</v>
      </c>
      <c r="J73" s="28" t="s">
        <v>67</v>
      </c>
      <c r="K73" s="28" t="s">
        <v>67</v>
      </c>
      <c r="L73" s="57" t="e">
        <f>10*LOG((10^(J73/10)+10^(J74/10)+10^(J75/10)+10^(K73/10)+10^(K74/10)+10^(K75/10))/6)</f>
        <v>#VALUE!</v>
      </c>
      <c r="N73" s="66" t="s">
        <v>93</v>
      </c>
      <c r="O73" s="79" t="s">
        <v>91</v>
      </c>
      <c r="P73" s="11" t="s">
        <v>12</v>
      </c>
      <c r="Q73" s="11">
        <v>385500</v>
      </c>
      <c r="R73" s="11" t="s">
        <v>12</v>
      </c>
      <c r="S73" s="11">
        <v>423500</v>
      </c>
      <c r="T73" s="27">
        <v>-92.340699999999998</v>
      </c>
      <c r="U73" s="27">
        <v>-91.763400000000004</v>
      </c>
      <c r="V73" s="57">
        <f>10*LOG(6/((1/10^(T73/10))+(1/10^(T74/10))+(1/10^(T75/10))+(1/10^(U73/10))+(1/10^(U74/10))+(1/10^(U75/10))))</f>
        <v>-91.183865791834762</v>
      </c>
      <c r="W73" s="28" t="s">
        <v>67</v>
      </c>
      <c r="X73" s="28" t="s">
        <v>67</v>
      </c>
      <c r="Y73" s="57" t="e">
        <f>10*LOG(6/((1/10^(W73/10))+(1/10^(W74/10))+(1/10^(W75/10))+(1/10^(X73/10))+(1/10^(X74/10))+(1/10^(X75/10))))</f>
        <v>#VALUE!</v>
      </c>
    </row>
    <row r="74" spans="1:25" ht="16.2">
      <c r="A74" s="52"/>
      <c r="B74" s="55"/>
      <c r="C74" s="11" t="s">
        <v>13</v>
      </c>
      <c r="D74" s="11">
        <v>390000</v>
      </c>
      <c r="E74" s="11" t="s">
        <v>13</v>
      </c>
      <c r="F74" s="11">
        <v>428000</v>
      </c>
      <c r="G74" s="27">
        <v>8.9988600000000005</v>
      </c>
      <c r="H74" s="27">
        <v>8.5111000000000008</v>
      </c>
      <c r="I74" s="58"/>
      <c r="J74" s="28" t="s">
        <v>67</v>
      </c>
      <c r="K74" s="28" t="s">
        <v>67</v>
      </c>
      <c r="L74" s="58"/>
      <c r="N74" s="52"/>
      <c r="O74" s="55"/>
      <c r="P74" s="11" t="s">
        <v>13</v>
      </c>
      <c r="Q74" s="11">
        <v>390000</v>
      </c>
      <c r="R74" s="11" t="s">
        <v>13</v>
      </c>
      <c r="S74" s="11">
        <v>428000</v>
      </c>
      <c r="T74" s="27">
        <v>-91.536699999999996</v>
      </c>
      <c r="U74" s="27">
        <v>-90.970600000000005</v>
      </c>
      <c r="V74" s="58"/>
      <c r="W74" s="28" t="s">
        <v>67</v>
      </c>
      <c r="X74" s="28" t="s">
        <v>67</v>
      </c>
      <c r="Y74" s="58"/>
    </row>
    <row r="75" spans="1:25" ht="16.2">
      <c r="A75" s="52"/>
      <c r="B75" s="67"/>
      <c r="C75" s="11" t="s">
        <v>14</v>
      </c>
      <c r="D75" s="11">
        <v>394500</v>
      </c>
      <c r="E75" s="11" t="s">
        <v>14</v>
      </c>
      <c r="F75" s="11">
        <v>432500</v>
      </c>
      <c r="G75" s="27">
        <v>8.8324200000000008</v>
      </c>
      <c r="H75" s="27">
        <v>8.9315999999999995</v>
      </c>
      <c r="I75" s="58"/>
      <c r="J75" s="28" t="s">
        <v>67</v>
      </c>
      <c r="K75" s="28" t="s">
        <v>67</v>
      </c>
      <c r="L75" s="58"/>
      <c r="N75" s="52"/>
      <c r="O75" s="67"/>
      <c r="P75" s="11" t="s">
        <v>14</v>
      </c>
      <c r="Q75" s="11">
        <v>394500</v>
      </c>
      <c r="R75" s="11" t="s">
        <v>14</v>
      </c>
      <c r="S75" s="11">
        <v>432500</v>
      </c>
      <c r="T75" s="27">
        <v>-90.570400000000006</v>
      </c>
      <c r="U75" s="27">
        <v>-89.293199999999999</v>
      </c>
      <c r="V75" s="58"/>
      <c r="W75" s="28" t="s">
        <v>67</v>
      </c>
      <c r="X75" s="28" t="s">
        <v>67</v>
      </c>
      <c r="Y75" s="58"/>
    </row>
    <row r="76" spans="1:25" ht="15" customHeight="1">
      <c r="A76" s="66" t="s">
        <v>74</v>
      </c>
      <c r="B76" s="54" t="s">
        <v>91</v>
      </c>
      <c r="C76" s="11" t="s">
        <v>12</v>
      </c>
      <c r="D76" s="35">
        <v>142600</v>
      </c>
      <c r="E76" s="11" t="s">
        <v>12</v>
      </c>
      <c r="F76" s="35">
        <v>153600</v>
      </c>
      <c r="G76" s="27" t="s">
        <v>67</v>
      </c>
      <c r="H76" s="27" t="s">
        <v>67</v>
      </c>
      <c r="I76" s="57" t="e">
        <f>10*LOG((10^(G76/10)+10^(G77/10)+10^(G78/10)+10^(H76/10)+10^(H77/10)+10^(H78/10))/6)</f>
        <v>#VALUE!</v>
      </c>
      <c r="J76" s="28" t="s">
        <v>67</v>
      </c>
      <c r="K76" s="28" t="s">
        <v>67</v>
      </c>
      <c r="L76" s="57" t="e">
        <f>10*LOG((10^(J76/10)+10^(J77/10)+10^(J78/10)+10^(K76/10)+10^(K77/10)+10^(K78/10))/6)</f>
        <v>#VALUE!</v>
      </c>
      <c r="N76" s="66" t="s">
        <v>74</v>
      </c>
      <c r="O76" s="54" t="s">
        <v>91</v>
      </c>
      <c r="P76" s="11" t="s">
        <v>12</v>
      </c>
      <c r="Q76" s="35">
        <v>142600</v>
      </c>
      <c r="R76" s="11" t="s">
        <v>12</v>
      </c>
      <c r="S76" s="35">
        <v>153600</v>
      </c>
      <c r="T76" s="27" t="s">
        <v>67</v>
      </c>
      <c r="U76" s="27" t="s">
        <v>67</v>
      </c>
      <c r="V76" s="57" t="e">
        <f>10*LOG(6/((1/10^(T76/10))+(1/10^(T77/10))+(1/10^(T78/10))+(1/10^(U76/10))+(1/10^(U77/10))+(1/10^(U78/10))))</f>
        <v>#VALUE!</v>
      </c>
      <c r="W76" s="28" t="s">
        <v>67</v>
      </c>
      <c r="X76" s="28" t="s">
        <v>67</v>
      </c>
      <c r="Y76" s="57" t="e">
        <f>10*LOG(6/((1/10^(W76/10))+(1/10^(W77/10))+(1/10^(W78/10))+(1/10^(X76/10))+(1/10^(X77/10))+(1/10^(X78/10))))</f>
        <v>#VALUE!</v>
      </c>
    </row>
    <row r="77" spans="1:25" ht="16.2">
      <c r="A77" s="52"/>
      <c r="B77" s="55"/>
      <c r="C77" s="10" t="s">
        <v>13</v>
      </c>
      <c r="D77" s="35">
        <v>143600</v>
      </c>
      <c r="E77" s="10" t="s">
        <v>13</v>
      </c>
      <c r="F77" s="35">
        <v>154600</v>
      </c>
      <c r="G77" s="27" t="s">
        <v>67</v>
      </c>
      <c r="H77" s="27" t="s">
        <v>67</v>
      </c>
      <c r="I77" s="58"/>
      <c r="J77" s="28" t="s">
        <v>67</v>
      </c>
      <c r="K77" s="28" t="s">
        <v>67</v>
      </c>
      <c r="L77" s="58"/>
      <c r="N77" s="52"/>
      <c r="O77" s="55"/>
      <c r="P77" s="10" t="s">
        <v>13</v>
      </c>
      <c r="Q77" s="35">
        <v>143600</v>
      </c>
      <c r="R77" s="10" t="s">
        <v>13</v>
      </c>
      <c r="S77" s="35">
        <v>154600</v>
      </c>
      <c r="T77" s="27" t="s">
        <v>67</v>
      </c>
      <c r="U77" s="27" t="s">
        <v>67</v>
      </c>
      <c r="V77" s="58"/>
      <c r="W77" s="28" t="s">
        <v>67</v>
      </c>
      <c r="X77" s="28" t="s">
        <v>67</v>
      </c>
      <c r="Y77" s="58"/>
    </row>
    <row r="78" spans="1:25" ht="16.2">
      <c r="A78" s="52"/>
      <c r="B78" s="67"/>
      <c r="C78" s="10" t="s">
        <v>14</v>
      </c>
      <c r="D78" s="35">
        <v>144600</v>
      </c>
      <c r="E78" s="10" t="s">
        <v>14</v>
      </c>
      <c r="F78" s="35">
        <v>155600</v>
      </c>
      <c r="G78" s="27" t="s">
        <v>67</v>
      </c>
      <c r="H78" s="27" t="s">
        <v>67</v>
      </c>
      <c r="I78" s="58"/>
      <c r="J78" s="28" t="s">
        <v>67</v>
      </c>
      <c r="K78" s="28" t="s">
        <v>67</v>
      </c>
      <c r="L78" s="58"/>
      <c r="N78" s="52"/>
      <c r="O78" s="67"/>
      <c r="P78" s="10" t="s">
        <v>14</v>
      </c>
      <c r="Q78" s="35">
        <v>144600</v>
      </c>
      <c r="R78" s="10" t="s">
        <v>14</v>
      </c>
      <c r="S78" s="35">
        <v>155600</v>
      </c>
      <c r="T78" s="27" t="s">
        <v>67</v>
      </c>
      <c r="U78" s="27" t="s">
        <v>67</v>
      </c>
      <c r="V78" s="58"/>
      <c r="W78" s="28" t="s">
        <v>67</v>
      </c>
      <c r="X78" s="28" t="s">
        <v>67</v>
      </c>
      <c r="Y78" s="58"/>
    </row>
    <row r="79" spans="1:25" ht="15" customHeight="1">
      <c r="A79" s="66" t="s">
        <v>90</v>
      </c>
      <c r="B79" s="54" t="s">
        <v>92</v>
      </c>
      <c r="C79" s="11" t="s">
        <v>12</v>
      </c>
      <c r="D79" s="11">
        <v>509202</v>
      </c>
      <c r="E79" s="11" t="s">
        <v>12</v>
      </c>
      <c r="F79" s="11">
        <v>509202</v>
      </c>
      <c r="G79" s="27">
        <v>13.1601</v>
      </c>
      <c r="H79" s="27">
        <v>10.420299999999999</v>
      </c>
      <c r="I79" s="57">
        <f>10*LOG((10^(G79/10)+10^(G80/10)+10^(G81/10)+10^(H79/10)+10^(H80/10)+10^(H81/10))/6)</f>
        <v>12.358563864282567</v>
      </c>
      <c r="J79" s="28" t="s">
        <v>67</v>
      </c>
      <c r="K79" s="28" t="s">
        <v>67</v>
      </c>
      <c r="L79" s="57" t="e">
        <f>10*LOG((10^(J79/10)+10^(J80/10)+10^(J81/10)+10^(K79/10)+10^(K80/10)+10^(K81/10))/6)</f>
        <v>#VALUE!</v>
      </c>
      <c r="N79" s="66" t="s">
        <v>90</v>
      </c>
      <c r="O79" s="54" t="s">
        <v>92</v>
      </c>
      <c r="P79" s="11" t="s">
        <v>12</v>
      </c>
      <c r="Q79" s="11">
        <v>509202</v>
      </c>
      <c r="R79" s="11" t="s">
        <v>12</v>
      </c>
      <c r="S79" s="11">
        <v>509202</v>
      </c>
      <c r="T79" s="27">
        <v>-84.562399999999997</v>
      </c>
      <c r="U79" s="27">
        <v>-81.1815</v>
      </c>
      <c r="V79" s="57">
        <f>10*LOG(6/((1/10^(T79/10))+(1/10^(T80/10))+(1/10^(T81/10))+(1/10^(U79/10))+(1/10^(U80/10))+(1/10^(U81/10))))</f>
        <v>-83.648196546594676</v>
      </c>
      <c r="W79" s="28" t="s">
        <v>67</v>
      </c>
      <c r="X79" s="28" t="s">
        <v>67</v>
      </c>
      <c r="Y79" s="63" t="e">
        <f>10*LOG(6/((1/10^(W79/10))+(1/10^(W80/10))+(1/10^(W81/10))+(1/10^(X79/10))+(1/10^(X80/10))+(1/10^(X81/10))))</f>
        <v>#VALUE!</v>
      </c>
    </row>
    <row r="80" spans="1:25" ht="16.2">
      <c r="A80" s="52"/>
      <c r="B80" s="55"/>
      <c r="C80" s="10" t="s">
        <v>13</v>
      </c>
      <c r="D80" s="10">
        <v>518598</v>
      </c>
      <c r="E80" s="10" t="s">
        <v>13</v>
      </c>
      <c r="F80" s="10">
        <v>518598</v>
      </c>
      <c r="G80" s="27">
        <v>13.3865</v>
      </c>
      <c r="H80" s="27">
        <v>11.071400000000001</v>
      </c>
      <c r="I80" s="58"/>
      <c r="J80" s="28" t="s">
        <v>67</v>
      </c>
      <c r="K80" s="28" t="s">
        <v>67</v>
      </c>
      <c r="L80" s="58"/>
      <c r="N80" s="52"/>
      <c r="O80" s="55"/>
      <c r="P80" s="10" t="s">
        <v>13</v>
      </c>
      <c r="Q80" s="10">
        <v>518598</v>
      </c>
      <c r="R80" s="10" t="s">
        <v>13</v>
      </c>
      <c r="S80" s="10">
        <v>518598</v>
      </c>
      <c r="T80" s="27">
        <v>-84.727500000000006</v>
      </c>
      <c r="U80" s="27">
        <v>-83.634600000000006</v>
      </c>
      <c r="V80" s="58"/>
      <c r="W80" s="28" t="s">
        <v>67</v>
      </c>
      <c r="X80" s="28" t="s">
        <v>67</v>
      </c>
      <c r="Y80" s="64"/>
    </row>
    <row r="81" spans="1:25" ht="16.2">
      <c r="A81" s="52"/>
      <c r="B81" s="67"/>
      <c r="C81" s="10" t="s">
        <v>14</v>
      </c>
      <c r="D81" s="10">
        <v>528000</v>
      </c>
      <c r="E81" s="10" t="s">
        <v>14</v>
      </c>
      <c r="F81" s="10">
        <v>528000</v>
      </c>
      <c r="G81" s="27">
        <v>13.5122</v>
      </c>
      <c r="H81" s="27">
        <v>11.6143</v>
      </c>
      <c r="I81" s="58"/>
      <c r="J81" s="28" t="s">
        <v>67</v>
      </c>
      <c r="K81" s="28" t="s">
        <v>67</v>
      </c>
      <c r="L81" s="58"/>
      <c r="N81" s="52"/>
      <c r="O81" s="67"/>
      <c r="P81" s="10" t="s">
        <v>14</v>
      </c>
      <c r="Q81" s="10">
        <v>528000</v>
      </c>
      <c r="R81" s="10" t="s">
        <v>14</v>
      </c>
      <c r="S81" s="10">
        <v>528000</v>
      </c>
      <c r="T81" s="27">
        <v>-83.919700000000006</v>
      </c>
      <c r="U81" s="27">
        <v>-82.970500000000001</v>
      </c>
      <c r="V81" s="58"/>
      <c r="W81" s="28" t="s">
        <v>67</v>
      </c>
      <c r="X81" s="28" t="s">
        <v>67</v>
      </c>
      <c r="Y81" s="64"/>
    </row>
    <row r="82" spans="1:25" ht="15" customHeight="1">
      <c r="A82" s="52" t="s">
        <v>89</v>
      </c>
      <c r="B82" s="54" t="s">
        <v>92</v>
      </c>
      <c r="C82" s="11" t="s">
        <v>12</v>
      </c>
      <c r="D82" s="10">
        <v>623334</v>
      </c>
      <c r="E82" s="11" t="s">
        <v>12</v>
      </c>
      <c r="F82" s="10">
        <v>623334</v>
      </c>
      <c r="G82" s="27">
        <v>12.1335</v>
      </c>
      <c r="H82" s="27">
        <v>9.6947299999999998</v>
      </c>
      <c r="I82" s="57">
        <f>10*LOG((10^(G82/10)+10^(G83/10)+10^(G84/10)+10^(H82/10)+10^(H83/10)+10^(H84/10))/6)</f>
        <v>11.46865959126789</v>
      </c>
      <c r="J82" s="28" t="s">
        <v>67</v>
      </c>
      <c r="K82" s="28" t="s">
        <v>67</v>
      </c>
      <c r="L82" s="57" t="e">
        <f>10*LOG((10^(J82/10)+10^(J83/10)+10^(J84/10)+10^(K82/10)+10^(K83/10)+10^(K84/10))/6)</f>
        <v>#VALUE!</v>
      </c>
      <c r="N82" s="52" t="s">
        <v>89</v>
      </c>
      <c r="O82" s="54" t="s">
        <v>92</v>
      </c>
      <c r="P82" s="11" t="s">
        <v>12</v>
      </c>
      <c r="Q82" s="10">
        <v>623334</v>
      </c>
      <c r="R82" s="11" t="s">
        <v>12</v>
      </c>
      <c r="S82" s="10">
        <v>623334</v>
      </c>
      <c r="T82" s="27">
        <v>-86.033799999999999</v>
      </c>
      <c r="U82" s="27">
        <v>-85.471199999999996</v>
      </c>
      <c r="V82" s="57">
        <f>10*LOG(6/((1/10^(T82/10))+(1/10^(T83/10))+(1/10^(T84/10))+(1/10^(U82/10))+(1/10^(U83/10))+(1/10^(U84/10))))</f>
        <v>-86.493177966399742</v>
      </c>
      <c r="W82" s="28" t="s">
        <v>67</v>
      </c>
      <c r="X82" s="28" t="s">
        <v>67</v>
      </c>
      <c r="Y82" s="63" t="e">
        <f>10*LOG(6/((1/10^(W82/10))+(1/10^(W83/10))+(1/10^(W84/10))+(1/10^(X82/10))+(1/10^(X83/10))+(1/10^(X84/10))))</f>
        <v>#VALUE!</v>
      </c>
    </row>
    <row r="83" spans="1:25" ht="16.2">
      <c r="A83" s="52"/>
      <c r="B83" s="55"/>
      <c r="C83" s="10" t="s">
        <v>13</v>
      </c>
      <c r="D83" s="10">
        <v>636666</v>
      </c>
      <c r="E83" s="10" t="s">
        <v>13</v>
      </c>
      <c r="F83" s="10">
        <v>636666</v>
      </c>
      <c r="G83" s="27">
        <v>12.696199999999999</v>
      </c>
      <c r="H83" s="27">
        <v>11.0288</v>
      </c>
      <c r="I83" s="58"/>
      <c r="J83" s="28" t="s">
        <v>67</v>
      </c>
      <c r="K83" s="28" t="s">
        <v>67</v>
      </c>
      <c r="L83" s="58"/>
      <c r="N83" s="52"/>
      <c r="O83" s="55"/>
      <c r="P83" s="10" t="s">
        <v>13</v>
      </c>
      <c r="Q83" s="10">
        <v>636666</v>
      </c>
      <c r="R83" s="10" t="s">
        <v>13</v>
      </c>
      <c r="S83" s="10">
        <v>636666</v>
      </c>
      <c r="T83" s="27">
        <v>-87.603800000000007</v>
      </c>
      <c r="U83" s="27">
        <v>-86.152100000000004</v>
      </c>
      <c r="V83" s="58"/>
      <c r="W83" s="28" t="s">
        <v>67</v>
      </c>
      <c r="X83" s="28" t="s">
        <v>67</v>
      </c>
      <c r="Y83" s="64"/>
    </row>
    <row r="84" spans="1:25" ht="16.8" thickBot="1">
      <c r="A84" s="53"/>
      <c r="B84" s="56"/>
      <c r="C84" s="29" t="s">
        <v>14</v>
      </c>
      <c r="D84" s="29">
        <v>650000</v>
      </c>
      <c r="E84" s="29" t="s">
        <v>14</v>
      </c>
      <c r="F84" s="29">
        <v>650000</v>
      </c>
      <c r="G84" s="31">
        <v>12.244199999999999</v>
      </c>
      <c r="H84" s="31">
        <v>10.184799999999999</v>
      </c>
      <c r="I84" s="58"/>
      <c r="J84" s="36" t="s">
        <v>67</v>
      </c>
      <c r="K84" s="36" t="s">
        <v>67</v>
      </c>
      <c r="L84" s="59"/>
      <c r="M84" s="32"/>
      <c r="N84" s="53"/>
      <c r="O84" s="56"/>
      <c r="P84" s="29" t="s">
        <v>14</v>
      </c>
      <c r="Q84" s="29">
        <v>650000</v>
      </c>
      <c r="R84" s="29" t="s">
        <v>14</v>
      </c>
      <c r="S84" s="29">
        <v>650000</v>
      </c>
      <c r="T84" s="31">
        <v>-86.244900000000001</v>
      </c>
      <c r="U84" s="31">
        <v>-87.099199999999996</v>
      </c>
      <c r="V84" s="58"/>
      <c r="W84" s="36" t="s">
        <v>67</v>
      </c>
      <c r="X84" s="36" t="s">
        <v>67</v>
      </c>
      <c r="Y84" s="65"/>
    </row>
    <row r="87" spans="1:25" ht="16.5" customHeight="1" thickBot="1">
      <c r="A87" s="82" t="s">
        <v>115</v>
      </c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</row>
    <row r="88" spans="1:25" ht="24.75" customHeight="1">
      <c r="A88" s="80" t="s">
        <v>11</v>
      </c>
      <c r="B88" s="68" t="s">
        <v>20</v>
      </c>
      <c r="C88" s="70" t="s">
        <v>75</v>
      </c>
      <c r="D88" s="71"/>
      <c r="E88" s="74" t="s">
        <v>76</v>
      </c>
      <c r="F88" s="74"/>
      <c r="G88" s="76" t="s">
        <v>81</v>
      </c>
      <c r="H88" s="76"/>
      <c r="I88" s="74" t="s">
        <v>83</v>
      </c>
      <c r="J88" s="76" t="s">
        <v>82</v>
      </c>
      <c r="K88" s="76"/>
      <c r="L88" s="74" t="s">
        <v>84</v>
      </c>
      <c r="M88" s="30"/>
      <c r="N88" s="80" t="s">
        <v>11</v>
      </c>
      <c r="O88" s="68" t="s">
        <v>20</v>
      </c>
      <c r="P88" s="70" t="s">
        <v>75</v>
      </c>
      <c r="Q88" s="71"/>
      <c r="R88" s="74" t="s">
        <v>76</v>
      </c>
      <c r="S88" s="74"/>
      <c r="T88" s="76" t="s">
        <v>86</v>
      </c>
      <c r="U88" s="76"/>
      <c r="V88" s="77" t="s">
        <v>87</v>
      </c>
      <c r="W88" s="76" t="s">
        <v>85</v>
      </c>
      <c r="X88" s="76"/>
      <c r="Y88" s="77" t="s">
        <v>88</v>
      </c>
    </row>
    <row r="89" spans="1:25" ht="15.6" thickBot="1">
      <c r="A89" s="81"/>
      <c r="B89" s="69"/>
      <c r="C89" s="72"/>
      <c r="D89" s="73"/>
      <c r="E89" s="75"/>
      <c r="F89" s="75"/>
      <c r="G89" s="26" t="s">
        <v>77</v>
      </c>
      <c r="H89" s="26" t="s">
        <v>78</v>
      </c>
      <c r="I89" s="75"/>
      <c r="J89" s="26" t="s">
        <v>79</v>
      </c>
      <c r="K89" s="26" t="s">
        <v>80</v>
      </c>
      <c r="L89" s="75"/>
      <c r="N89" s="81"/>
      <c r="O89" s="69"/>
      <c r="P89" s="72"/>
      <c r="Q89" s="73"/>
      <c r="R89" s="75"/>
      <c r="S89" s="75"/>
      <c r="T89" s="26" t="s">
        <v>77</v>
      </c>
      <c r="U89" s="26" t="s">
        <v>78</v>
      </c>
      <c r="V89" s="78"/>
      <c r="W89" s="26" t="s">
        <v>79</v>
      </c>
      <c r="X89" s="26" t="s">
        <v>80</v>
      </c>
      <c r="Y89" s="78"/>
    </row>
    <row r="90" spans="1:25" ht="15" customHeight="1">
      <c r="A90" s="66" t="s">
        <v>93</v>
      </c>
      <c r="B90" s="79" t="s">
        <v>91</v>
      </c>
      <c r="C90" s="11" t="s">
        <v>12</v>
      </c>
      <c r="D90" s="11">
        <v>385500</v>
      </c>
      <c r="E90" s="11" t="s">
        <v>12</v>
      </c>
      <c r="F90" s="11">
        <v>423500</v>
      </c>
      <c r="G90" s="27">
        <v>10.977</v>
      </c>
      <c r="H90" s="27">
        <v>11.9497</v>
      </c>
      <c r="I90" s="57">
        <f>10*LOG((10^(G90/10)+10^(G91/10)+10^(G92/10)+10^(H90/10)+10^(H91/10)+10^(H92/10))/6)</f>
        <v>11.672378517074362</v>
      </c>
      <c r="J90" s="28" t="s">
        <v>67</v>
      </c>
      <c r="K90" s="28" t="s">
        <v>67</v>
      </c>
      <c r="L90" s="57" t="e">
        <f>10*LOG((10^(J90/10)+10^(J91/10)+10^(J92/10)+10^(K90/10)+10^(K91/10)+10^(K92/10))/6)</f>
        <v>#VALUE!</v>
      </c>
      <c r="N90" s="66" t="s">
        <v>93</v>
      </c>
      <c r="O90" s="79" t="s">
        <v>91</v>
      </c>
      <c r="P90" s="11" t="s">
        <v>12</v>
      </c>
      <c r="Q90" s="11">
        <v>385500</v>
      </c>
      <c r="R90" s="11" t="s">
        <v>12</v>
      </c>
      <c r="S90" s="11">
        <v>423500</v>
      </c>
      <c r="T90" s="27">
        <v>-90.385099999999994</v>
      </c>
      <c r="U90" s="27">
        <v>-89.857299999999995</v>
      </c>
      <c r="V90" s="57">
        <f>10*LOG(6/((1/10^(T90/10))+(1/10^(T91/10))+(1/10^(T92/10))+(1/10^(U90/10))+(1/10^(U91/10))+(1/10^(U92/10))))</f>
        <v>-90.230675259336778</v>
      </c>
      <c r="W90" s="28" t="s">
        <v>67</v>
      </c>
      <c r="X90" s="28" t="s">
        <v>67</v>
      </c>
      <c r="Y90" s="57" t="e">
        <f>10*LOG(6/((1/10^(W90/10))+(1/10^(W91/10))+(1/10^(W92/10))+(1/10^(X90/10))+(1/10^(X91/10))+(1/10^(X92/10))))</f>
        <v>#VALUE!</v>
      </c>
    </row>
    <row r="91" spans="1:25" ht="16.2">
      <c r="A91" s="52"/>
      <c r="B91" s="55"/>
      <c r="C91" s="11" t="s">
        <v>13</v>
      </c>
      <c r="D91" s="11">
        <v>390000</v>
      </c>
      <c r="E91" s="11" t="s">
        <v>13</v>
      </c>
      <c r="F91" s="11">
        <v>428000</v>
      </c>
      <c r="G91" s="27">
        <v>12.504899999999999</v>
      </c>
      <c r="H91" s="27">
        <v>12.133699999999999</v>
      </c>
      <c r="I91" s="58"/>
      <c r="J91" s="28" t="s">
        <v>67</v>
      </c>
      <c r="K91" s="28" t="s">
        <v>67</v>
      </c>
      <c r="L91" s="58"/>
      <c r="N91" s="52"/>
      <c r="O91" s="55"/>
      <c r="P91" s="11" t="s">
        <v>13</v>
      </c>
      <c r="Q91" s="11">
        <v>390000</v>
      </c>
      <c r="R91" s="11" t="s">
        <v>13</v>
      </c>
      <c r="S91" s="11">
        <v>428000</v>
      </c>
      <c r="T91" s="27">
        <v>-90.727999999999994</v>
      </c>
      <c r="U91" s="27">
        <v>-90.616699999999994</v>
      </c>
      <c r="V91" s="58"/>
      <c r="W91" s="28" t="s">
        <v>67</v>
      </c>
      <c r="X91" s="28" t="s">
        <v>67</v>
      </c>
      <c r="Y91" s="58"/>
    </row>
    <row r="92" spans="1:25" ht="16.2">
      <c r="A92" s="52"/>
      <c r="B92" s="67"/>
      <c r="C92" s="11" t="s">
        <v>14</v>
      </c>
      <c r="D92" s="11">
        <v>394500</v>
      </c>
      <c r="E92" s="11" t="s">
        <v>14</v>
      </c>
      <c r="F92" s="11">
        <v>432500</v>
      </c>
      <c r="G92" s="27">
        <v>10.470499999999999</v>
      </c>
      <c r="H92" s="27">
        <v>11.674099999999999</v>
      </c>
      <c r="I92" s="58"/>
      <c r="J92" s="28" t="s">
        <v>67</v>
      </c>
      <c r="K92" s="28" t="s">
        <v>67</v>
      </c>
      <c r="L92" s="58"/>
      <c r="N92" s="52"/>
      <c r="O92" s="67"/>
      <c r="P92" s="11" t="s">
        <v>14</v>
      </c>
      <c r="Q92" s="11">
        <v>394500</v>
      </c>
      <c r="R92" s="11" t="s">
        <v>14</v>
      </c>
      <c r="S92" s="11">
        <v>432500</v>
      </c>
      <c r="T92" s="27">
        <v>-90.099500000000006</v>
      </c>
      <c r="U92" s="27">
        <v>-89.584000000000003</v>
      </c>
      <c r="V92" s="58"/>
      <c r="W92" s="28" t="s">
        <v>67</v>
      </c>
      <c r="X92" s="28" t="s">
        <v>67</v>
      </c>
      <c r="Y92" s="58"/>
    </row>
    <row r="93" spans="1:25" ht="15" customHeight="1">
      <c r="A93" s="66" t="s">
        <v>74</v>
      </c>
      <c r="B93" s="54" t="s">
        <v>91</v>
      </c>
      <c r="C93" s="11" t="s">
        <v>12</v>
      </c>
      <c r="D93" s="10">
        <v>142600</v>
      </c>
      <c r="E93" s="11" t="s">
        <v>12</v>
      </c>
      <c r="F93" s="10">
        <v>153600</v>
      </c>
      <c r="G93" s="27">
        <v>5.4088099999999999</v>
      </c>
      <c r="H93" s="27">
        <v>8.7998499999999993</v>
      </c>
      <c r="I93" s="57">
        <f>10*LOG((10^(G93/10)+10^(G94/10)+10^(G95/10)+10^(H93/10)+10^(H94/10)+10^(H95/10))/6)</f>
        <v>8.7746810755891644</v>
      </c>
      <c r="J93" s="28" t="s">
        <v>67</v>
      </c>
      <c r="K93" s="28" t="s">
        <v>67</v>
      </c>
      <c r="L93" s="57" t="e">
        <f>10*LOG((10^(J93/10)+10^(J94/10)+10^(J95/10)+10^(K93/10)+10^(K94/10)+10^(K95/10))/6)</f>
        <v>#VALUE!</v>
      </c>
      <c r="N93" s="66" t="s">
        <v>74</v>
      </c>
      <c r="O93" s="54" t="s">
        <v>91</v>
      </c>
      <c r="P93" s="11" t="s">
        <v>12</v>
      </c>
      <c r="Q93" s="10">
        <v>142600</v>
      </c>
      <c r="R93" s="11" t="s">
        <v>12</v>
      </c>
      <c r="S93" s="10">
        <v>153600</v>
      </c>
      <c r="T93" s="27"/>
      <c r="U93" s="27"/>
      <c r="V93" s="57">
        <f>10*LOG(6/((1/10^(T93/10))+(1/10^(T94/10))+(1/10^(T95/10))+(1/10^(U93/10))+(1/10^(U94/10))+(1/10^(U95/10))))</f>
        <v>0</v>
      </c>
      <c r="W93" s="28" t="s">
        <v>67</v>
      </c>
      <c r="X93" s="28" t="s">
        <v>67</v>
      </c>
      <c r="Y93" s="57" t="e">
        <f>10*LOG(6/((1/10^(W93/10))+(1/10^(W94/10))+(1/10^(W95/10))+(1/10^(X93/10))+(1/10^(X94/10))+(1/10^(X95/10))))</f>
        <v>#VALUE!</v>
      </c>
    </row>
    <row r="94" spans="1:25" ht="16.2">
      <c r="A94" s="52"/>
      <c r="B94" s="55"/>
      <c r="C94" s="10" t="s">
        <v>13</v>
      </c>
      <c r="D94" s="10">
        <v>145600</v>
      </c>
      <c r="E94" s="10" t="s">
        <v>13</v>
      </c>
      <c r="F94" s="10">
        <v>156600</v>
      </c>
      <c r="G94" s="27">
        <v>7.5570300000000001</v>
      </c>
      <c r="H94" s="27">
        <v>9.8821600000000007</v>
      </c>
      <c r="I94" s="58"/>
      <c r="J94" s="28" t="s">
        <v>67</v>
      </c>
      <c r="K94" s="28" t="s">
        <v>67</v>
      </c>
      <c r="L94" s="58"/>
      <c r="N94" s="52"/>
      <c r="O94" s="55"/>
      <c r="P94" s="10" t="s">
        <v>13</v>
      </c>
      <c r="Q94" s="10">
        <v>145600</v>
      </c>
      <c r="R94" s="10" t="s">
        <v>13</v>
      </c>
      <c r="S94" s="10">
        <v>156600</v>
      </c>
      <c r="T94" s="27"/>
      <c r="U94" s="27"/>
      <c r="V94" s="58"/>
      <c r="W94" s="28" t="s">
        <v>67</v>
      </c>
      <c r="X94" s="28" t="s">
        <v>67</v>
      </c>
      <c r="Y94" s="58"/>
    </row>
    <row r="95" spans="1:25" ht="16.2">
      <c r="A95" s="52"/>
      <c r="B95" s="67"/>
      <c r="C95" s="10" t="s">
        <v>14</v>
      </c>
      <c r="D95" s="10">
        <v>147600</v>
      </c>
      <c r="E95" s="10" t="s">
        <v>14</v>
      </c>
      <c r="F95" s="10">
        <v>158600</v>
      </c>
      <c r="G95" s="27">
        <v>8.9511800000000008</v>
      </c>
      <c r="H95" s="27">
        <v>10.3765</v>
      </c>
      <c r="I95" s="58"/>
      <c r="J95" s="28" t="s">
        <v>67</v>
      </c>
      <c r="K95" s="28" t="s">
        <v>67</v>
      </c>
      <c r="L95" s="58"/>
      <c r="N95" s="52"/>
      <c r="O95" s="67"/>
      <c r="P95" s="10" t="s">
        <v>14</v>
      </c>
      <c r="Q95" s="10">
        <v>147600</v>
      </c>
      <c r="R95" s="10" t="s">
        <v>14</v>
      </c>
      <c r="S95" s="10">
        <v>158600</v>
      </c>
      <c r="T95" s="27"/>
      <c r="U95" s="27"/>
      <c r="V95" s="58"/>
      <c r="W95" s="28" t="s">
        <v>67</v>
      </c>
      <c r="X95" s="28" t="s">
        <v>67</v>
      </c>
      <c r="Y95" s="58"/>
    </row>
    <row r="96" spans="1:25" ht="15" customHeight="1">
      <c r="A96" s="66" t="s">
        <v>90</v>
      </c>
      <c r="B96" s="54" t="s">
        <v>92</v>
      </c>
      <c r="C96" s="11" t="s">
        <v>12</v>
      </c>
      <c r="D96" s="11">
        <v>509202</v>
      </c>
      <c r="E96" s="11" t="s">
        <v>12</v>
      </c>
      <c r="F96" s="11">
        <v>509202</v>
      </c>
      <c r="G96" s="27">
        <v>15.7316</v>
      </c>
      <c r="H96" s="27">
        <v>15.7142</v>
      </c>
      <c r="I96" s="57">
        <f>10*LOG((10^(G96/10)+10^(G97/10)+10^(G98/10)+10^(H96/10)+10^(H97/10)+10^(H98/10))/6)</f>
        <v>15.151965569463194</v>
      </c>
      <c r="J96" s="28" t="s">
        <v>67</v>
      </c>
      <c r="K96" s="28" t="s">
        <v>67</v>
      </c>
      <c r="L96" s="57" t="e">
        <f>10*LOG((10^(J96/10)+10^(J97/10)+10^(J98/10)+10^(K96/10)+10^(K97/10)+10^(K98/10))/6)</f>
        <v>#VALUE!</v>
      </c>
      <c r="N96" s="66" t="s">
        <v>90</v>
      </c>
      <c r="O96" s="54" t="s">
        <v>92</v>
      </c>
      <c r="P96" s="11" t="s">
        <v>12</v>
      </c>
      <c r="Q96" s="11">
        <v>509202</v>
      </c>
      <c r="R96" s="11" t="s">
        <v>12</v>
      </c>
      <c r="S96" s="11">
        <v>509202</v>
      </c>
      <c r="T96" s="27">
        <v>-82.238900000000001</v>
      </c>
      <c r="U96" s="27">
        <v>-82.126999999999995</v>
      </c>
      <c r="V96" s="57">
        <f>10*LOG(6/((1/10^(T96/10))+(1/10^(T97/10))+(1/10^(T98/10))+(1/10^(U96/10))+(1/10^(U97/10))+(1/10^(U98/10))))</f>
        <v>-82.198359451092259</v>
      </c>
      <c r="W96" s="28" t="s">
        <v>67</v>
      </c>
      <c r="X96" s="28" t="s">
        <v>67</v>
      </c>
      <c r="Y96" s="63" t="e">
        <f>10*LOG(6/((1/10^(W96/10))+(1/10^(W97/10))+(1/10^(W98/10))+(1/10^(X96/10))+(1/10^(X97/10))+(1/10^(X98/10))))</f>
        <v>#VALUE!</v>
      </c>
    </row>
    <row r="97" spans="1:25" ht="16.2">
      <c r="A97" s="52"/>
      <c r="B97" s="55"/>
      <c r="C97" s="10" t="s">
        <v>13</v>
      </c>
      <c r="D97" s="10">
        <v>518598</v>
      </c>
      <c r="E97" s="10" t="s">
        <v>13</v>
      </c>
      <c r="F97" s="10">
        <v>518598</v>
      </c>
      <c r="G97" s="27">
        <v>15.821899999999999</v>
      </c>
      <c r="H97" s="27">
        <v>14.8576</v>
      </c>
      <c r="I97" s="58"/>
      <c r="J97" s="28" t="s">
        <v>67</v>
      </c>
      <c r="K97" s="28" t="s">
        <v>67</v>
      </c>
      <c r="L97" s="58"/>
      <c r="N97" s="52"/>
      <c r="O97" s="55"/>
      <c r="P97" s="10" t="s">
        <v>13</v>
      </c>
      <c r="Q97" s="10">
        <v>518598</v>
      </c>
      <c r="R97" s="10" t="s">
        <v>13</v>
      </c>
      <c r="S97" s="10">
        <v>518598</v>
      </c>
      <c r="T97" s="27">
        <v>-83.111699999999999</v>
      </c>
      <c r="U97" s="27">
        <v>-82.208399999999997</v>
      </c>
      <c r="V97" s="58"/>
      <c r="W97" s="28" t="s">
        <v>67</v>
      </c>
      <c r="X97" s="28" t="s">
        <v>67</v>
      </c>
      <c r="Y97" s="64"/>
    </row>
    <row r="98" spans="1:25" ht="16.2">
      <c r="A98" s="52"/>
      <c r="B98" s="67"/>
      <c r="C98" s="10" t="s">
        <v>14</v>
      </c>
      <c r="D98" s="10">
        <v>528000</v>
      </c>
      <c r="E98" s="10" t="s">
        <v>14</v>
      </c>
      <c r="F98" s="10">
        <v>528000</v>
      </c>
      <c r="G98" s="27">
        <v>14.6496</v>
      </c>
      <c r="H98" s="27">
        <v>13.767200000000001</v>
      </c>
      <c r="I98" s="58"/>
      <c r="J98" s="28" t="s">
        <v>67</v>
      </c>
      <c r="K98" s="28" t="s">
        <v>67</v>
      </c>
      <c r="L98" s="58"/>
      <c r="N98" s="52"/>
      <c r="O98" s="67"/>
      <c r="P98" s="10" t="s">
        <v>14</v>
      </c>
      <c r="Q98" s="10">
        <v>528000</v>
      </c>
      <c r="R98" s="10" t="s">
        <v>14</v>
      </c>
      <c r="S98" s="10">
        <v>528000</v>
      </c>
      <c r="T98" s="27">
        <v>-82.285799999999995</v>
      </c>
      <c r="U98" s="27">
        <v>-80.950199999999995</v>
      </c>
      <c r="V98" s="58"/>
      <c r="W98" s="28" t="s">
        <v>67</v>
      </c>
      <c r="X98" s="28" t="s">
        <v>67</v>
      </c>
      <c r="Y98" s="64"/>
    </row>
    <row r="99" spans="1:25" ht="15" customHeight="1">
      <c r="A99" s="52" t="s">
        <v>89</v>
      </c>
      <c r="B99" s="54" t="s">
        <v>92</v>
      </c>
      <c r="C99" s="11" t="s">
        <v>12</v>
      </c>
      <c r="D99" s="10">
        <v>623334</v>
      </c>
      <c r="E99" s="11" t="s">
        <v>12</v>
      </c>
      <c r="F99" s="10">
        <v>623334</v>
      </c>
      <c r="G99" s="27" t="s">
        <v>67</v>
      </c>
      <c r="H99" s="27" t="s">
        <v>67</v>
      </c>
      <c r="I99" s="57" t="e">
        <f>10*LOG((10^(G99/10)+10^(G100/10)+10^(G101/10)+10^(H99/10)+10^(H100/10)+10^(H101/10))/6)</f>
        <v>#VALUE!</v>
      </c>
      <c r="J99" s="28" t="s">
        <v>67</v>
      </c>
      <c r="K99" s="28" t="s">
        <v>67</v>
      </c>
      <c r="L99" s="57" t="e">
        <f>10*LOG((10^(J99/10)+10^(J100/10)+10^(J101/10)+10^(K99/10)+10^(K100/10)+10^(K101/10))/6)</f>
        <v>#VALUE!</v>
      </c>
      <c r="N99" s="52" t="s">
        <v>89</v>
      </c>
      <c r="O99" s="54" t="s">
        <v>92</v>
      </c>
      <c r="P99" s="11" t="s">
        <v>12</v>
      </c>
      <c r="Q99" s="10">
        <v>623334</v>
      </c>
      <c r="R99" s="11" t="s">
        <v>12</v>
      </c>
      <c r="S99" s="10">
        <v>623334</v>
      </c>
      <c r="T99" s="27" t="s">
        <v>67</v>
      </c>
      <c r="U99" s="27" t="s">
        <v>67</v>
      </c>
      <c r="V99" s="57" t="e">
        <f>10*LOG(6/((1/10^(T99/10))+(1/10^(T100/10))+(1/10^(T101/10))+(1/10^(U99/10))+(1/10^(U100/10))+(1/10^(U101/10))))</f>
        <v>#VALUE!</v>
      </c>
      <c r="W99" s="28" t="s">
        <v>67</v>
      </c>
      <c r="X99" s="28" t="s">
        <v>67</v>
      </c>
      <c r="Y99" s="63" t="e">
        <f>10*LOG(6/((1/10^(W99/10))+(1/10^(W100/10))+(1/10^(W101/10))+(1/10^(X99/10))+(1/10^(X100/10))+(1/10^(X101/10))))</f>
        <v>#VALUE!</v>
      </c>
    </row>
    <row r="100" spans="1:25" ht="16.2">
      <c r="A100" s="52"/>
      <c r="B100" s="55"/>
      <c r="C100" s="10" t="s">
        <v>13</v>
      </c>
      <c r="D100" s="10">
        <v>636666</v>
      </c>
      <c r="E100" s="10" t="s">
        <v>13</v>
      </c>
      <c r="F100" s="10">
        <v>636666</v>
      </c>
      <c r="G100" s="27" t="s">
        <v>67</v>
      </c>
      <c r="H100" s="27" t="s">
        <v>67</v>
      </c>
      <c r="I100" s="58"/>
      <c r="J100" s="28" t="s">
        <v>67</v>
      </c>
      <c r="K100" s="28" t="s">
        <v>67</v>
      </c>
      <c r="L100" s="58"/>
      <c r="N100" s="52"/>
      <c r="O100" s="55"/>
      <c r="P100" s="10" t="s">
        <v>13</v>
      </c>
      <c r="Q100" s="10">
        <v>636666</v>
      </c>
      <c r="R100" s="10" t="s">
        <v>13</v>
      </c>
      <c r="S100" s="10">
        <v>636666</v>
      </c>
      <c r="T100" s="27" t="s">
        <v>67</v>
      </c>
      <c r="U100" s="27" t="s">
        <v>67</v>
      </c>
      <c r="V100" s="58"/>
      <c r="W100" s="28" t="s">
        <v>67</v>
      </c>
      <c r="X100" s="28" t="s">
        <v>67</v>
      </c>
      <c r="Y100" s="64"/>
    </row>
    <row r="101" spans="1:25" ht="16.8" thickBot="1">
      <c r="A101" s="53"/>
      <c r="B101" s="56"/>
      <c r="C101" s="29" t="s">
        <v>14</v>
      </c>
      <c r="D101" s="29">
        <v>650000</v>
      </c>
      <c r="E101" s="29" t="s">
        <v>14</v>
      </c>
      <c r="F101" s="29">
        <v>650000</v>
      </c>
      <c r="G101" s="31" t="s">
        <v>67</v>
      </c>
      <c r="H101" s="31" t="s">
        <v>67</v>
      </c>
      <c r="I101" s="58"/>
      <c r="J101" s="36" t="s">
        <v>67</v>
      </c>
      <c r="K101" s="36" t="s">
        <v>67</v>
      </c>
      <c r="L101" s="59"/>
      <c r="M101" s="32"/>
      <c r="N101" s="53"/>
      <c r="O101" s="56"/>
      <c r="P101" s="29" t="s">
        <v>14</v>
      </c>
      <c r="Q101" s="29">
        <v>650000</v>
      </c>
      <c r="R101" s="29" t="s">
        <v>14</v>
      </c>
      <c r="S101" s="29">
        <v>650000</v>
      </c>
      <c r="T101" s="31" t="s">
        <v>67</v>
      </c>
      <c r="U101" s="31" t="s">
        <v>67</v>
      </c>
      <c r="V101" s="58"/>
      <c r="W101" s="36" t="s">
        <v>67</v>
      </c>
      <c r="X101" s="36" t="s">
        <v>67</v>
      </c>
      <c r="Y101" s="65"/>
    </row>
    <row r="104" spans="1:25" ht="16.5" customHeight="1" thickBot="1">
      <c r="A104" s="82" t="s">
        <v>116</v>
      </c>
      <c r="B104" s="83"/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</row>
    <row r="105" spans="1:25" ht="24.75" customHeight="1">
      <c r="A105" s="80" t="s">
        <v>11</v>
      </c>
      <c r="B105" s="68" t="s">
        <v>20</v>
      </c>
      <c r="C105" s="70" t="s">
        <v>75</v>
      </c>
      <c r="D105" s="71"/>
      <c r="E105" s="74" t="s">
        <v>76</v>
      </c>
      <c r="F105" s="74"/>
      <c r="G105" s="76" t="s">
        <v>81</v>
      </c>
      <c r="H105" s="76"/>
      <c r="I105" s="74" t="s">
        <v>83</v>
      </c>
      <c r="J105" s="76" t="s">
        <v>82</v>
      </c>
      <c r="K105" s="76"/>
      <c r="L105" s="74" t="s">
        <v>84</v>
      </c>
      <c r="M105" s="30"/>
      <c r="N105" s="80" t="s">
        <v>11</v>
      </c>
      <c r="O105" s="68" t="s">
        <v>20</v>
      </c>
      <c r="P105" s="70" t="s">
        <v>75</v>
      </c>
      <c r="Q105" s="71"/>
      <c r="R105" s="74" t="s">
        <v>76</v>
      </c>
      <c r="S105" s="74"/>
      <c r="T105" s="76" t="s">
        <v>86</v>
      </c>
      <c r="U105" s="76"/>
      <c r="V105" s="77" t="s">
        <v>87</v>
      </c>
      <c r="W105" s="76" t="s">
        <v>85</v>
      </c>
      <c r="X105" s="76"/>
      <c r="Y105" s="77" t="s">
        <v>88</v>
      </c>
    </row>
    <row r="106" spans="1:25" ht="15.6" thickBot="1">
      <c r="A106" s="81"/>
      <c r="B106" s="69"/>
      <c r="C106" s="72"/>
      <c r="D106" s="73"/>
      <c r="E106" s="75"/>
      <c r="F106" s="75"/>
      <c r="G106" s="26" t="s">
        <v>77</v>
      </c>
      <c r="H106" s="26" t="s">
        <v>78</v>
      </c>
      <c r="I106" s="75"/>
      <c r="J106" s="26" t="s">
        <v>79</v>
      </c>
      <c r="K106" s="26" t="s">
        <v>80</v>
      </c>
      <c r="L106" s="75"/>
      <c r="N106" s="81"/>
      <c r="O106" s="69"/>
      <c r="P106" s="72"/>
      <c r="Q106" s="73"/>
      <c r="R106" s="75"/>
      <c r="S106" s="75"/>
      <c r="T106" s="26" t="s">
        <v>77</v>
      </c>
      <c r="U106" s="26" t="s">
        <v>78</v>
      </c>
      <c r="V106" s="78"/>
      <c r="W106" s="26" t="s">
        <v>79</v>
      </c>
      <c r="X106" s="26" t="s">
        <v>80</v>
      </c>
      <c r="Y106" s="78"/>
    </row>
    <row r="107" spans="1:25" ht="15" customHeight="1">
      <c r="A107" s="66" t="s">
        <v>93</v>
      </c>
      <c r="B107" s="79" t="s">
        <v>91</v>
      </c>
      <c r="C107" s="11" t="s">
        <v>12</v>
      </c>
      <c r="D107" s="11">
        <v>385500</v>
      </c>
      <c r="E107" s="11" t="s">
        <v>12</v>
      </c>
      <c r="F107" s="11">
        <v>423500</v>
      </c>
      <c r="G107" s="27">
        <v>10.270200000000001</v>
      </c>
      <c r="H107" s="27">
        <v>10.152900000000001</v>
      </c>
      <c r="I107" s="57">
        <f>10*LOG((10^(G107/10)+10^(G108/10)+10^(G109/10)+10^(H107/10)+10^(H108/10)+10^(H109/10))/6)</f>
        <v>10.704575996077612</v>
      </c>
      <c r="J107" s="28"/>
      <c r="K107" s="28"/>
      <c r="L107" s="57">
        <f>10*LOG((10^(J107/10)+10^(J108/10)+10^(J109/10)+10^(K107/10)+10^(K108/10)+10^(K109/10))/6)</f>
        <v>0</v>
      </c>
      <c r="N107" s="66" t="s">
        <v>93</v>
      </c>
      <c r="O107" s="79" t="s">
        <v>91</v>
      </c>
      <c r="P107" s="11" t="s">
        <v>12</v>
      </c>
      <c r="Q107" s="11">
        <v>385500</v>
      </c>
      <c r="R107" s="11" t="s">
        <v>12</v>
      </c>
      <c r="S107" s="11">
        <v>423500</v>
      </c>
      <c r="T107" s="27">
        <v>-91.218999999999994</v>
      </c>
      <c r="U107" s="27">
        <v>-91.244900000000001</v>
      </c>
      <c r="V107" s="57">
        <f>10*LOG(6/((1/10^(T107/10))+(1/10^(T108/10))+(1/10^(T109/10))+(1/10^(U107/10))+(1/10^(U108/10))+(1/10^(U109/10))))</f>
        <v>-91.424914400231017</v>
      </c>
      <c r="W107" s="28" t="s">
        <v>67</v>
      </c>
      <c r="X107" s="28" t="s">
        <v>67</v>
      </c>
      <c r="Y107" s="63" t="e">
        <f>10*LOG(6/((1/10^(W107/10))+(1/10^(W108/10))+(1/10^(W109/10))+(1/10^(X107/10))+(1/10^(X108/10))+(1/10^(X109/10))))</f>
        <v>#VALUE!</v>
      </c>
    </row>
    <row r="108" spans="1:25" ht="16.2">
      <c r="A108" s="52"/>
      <c r="B108" s="55"/>
      <c r="C108" s="11" t="s">
        <v>13</v>
      </c>
      <c r="D108" s="11">
        <v>390000</v>
      </c>
      <c r="E108" s="11" t="s">
        <v>13</v>
      </c>
      <c r="F108" s="11">
        <v>428000</v>
      </c>
      <c r="G108" s="27">
        <v>10.844200000000001</v>
      </c>
      <c r="H108" s="27">
        <v>11.1692</v>
      </c>
      <c r="I108" s="58"/>
      <c r="J108" s="28"/>
      <c r="K108" s="28"/>
      <c r="L108" s="58"/>
      <c r="N108" s="52"/>
      <c r="O108" s="55"/>
      <c r="P108" s="11" t="s">
        <v>13</v>
      </c>
      <c r="Q108" s="11">
        <v>390000</v>
      </c>
      <c r="R108" s="11" t="s">
        <v>13</v>
      </c>
      <c r="S108" s="11">
        <v>428000</v>
      </c>
      <c r="T108" s="27">
        <v>-91.939599999999999</v>
      </c>
      <c r="U108" s="27">
        <v>-92.093400000000003</v>
      </c>
      <c r="V108" s="58"/>
      <c r="W108" s="28" t="s">
        <v>67</v>
      </c>
      <c r="X108" s="28" t="s">
        <v>67</v>
      </c>
      <c r="Y108" s="64"/>
    </row>
    <row r="109" spans="1:25" ht="16.2">
      <c r="A109" s="52"/>
      <c r="B109" s="67"/>
      <c r="C109" s="11" t="s">
        <v>14</v>
      </c>
      <c r="D109" s="11">
        <v>394500</v>
      </c>
      <c r="E109" s="11" t="s">
        <v>14</v>
      </c>
      <c r="F109" s="11">
        <v>432500</v>
      </c>
      <c r="G109" s="27">
        <v>10.5632</v>
      </c>
      <c r="H109" s="27">
        <v>11.1221</v>
      </c>
      <c r="I109" s="58"/>
      <c r="J109" s="28"/>
      <c r="K109" s="28"/>
      <c r="L109" s="58"/>
      <c r="N109" s="52"/>
      <c r="O109" s="67"/>
      <c r="P109" s="11" t="s">
        <v>14</v>
      </c>
      <c r="Q109" s="11">
        <v>394500</v>
      </c>
      <c r="R109" s="11" t="s">
        <v>14</v>
      </c>
      <c r="S109" s="11">
        <v>432500</v>
      </c>
      <c r="T109" s="27">
        <v>-90.712199999999996</v>
      </c>
      <c r="U109" s="27">
        <v>-91.183999999999997</v>
      </c>
      <c r="V109" s="58"/>
      <c r="W109" s="28" t="s">
        <v>67</v>
      </c>
      <c r="X109" s="28" t="s">
        <v>67</v>
      </c>
      <c r="Y109" s="64"/>
    </row>
    <row r="110" spans="1:25" ht="15" customHeight="1">
      <c r="A110" s="66" t="s">
        <v>74</v>
      </c>
      <c r="B110" s="54" t="s">
        <v>91</v>
      </c>
      <c r="C110" s="11" t="s">
        <v>12</v>
      </c>
      <c r="D110" s="35">
        <v>142600</v>
      </c>
      <c r="E110" s="11" t="s">
        <v>12</v>
      </c>
      <c r="F110" s="35">
        <v>153600</v>
      </c>
      <c r="G110" s="27">
        <v>8.2952499999999993</v>
      </c>
      <c r="H110" s="27">
        <v>9.9931699999999992</v>
      </c>
      <c r="I110" s="57">
        <f>10*LOG((10^(G110/10)+10^(G111/10)+10^(G112/10)+10^(H110/10)+10^(H111/10)+10^(H112/10))/6)</f>
        <v>9.1354335244439646</v>
      </c>
      <c r="J110" s="28">
        <v>11.761100000000001</v>
      </c>
      <c r="K110" s="28">
        <v>11.6754</v>
      </c>
      <c r="L110" s="57">
        <f>10*LOG((10^(J110/10)+10^(J111/10)+10^(J112/10)+10^(K110/10)+10^(K111/10)+10^(K112/10))/6)</f>
        <v>11.627452013145662</v>
      </c>
      <c r="N110" s="66" t="s">
        <v>74</v>
      </c>
      <c r="O110" s="54" t="s">
        <v>91</v>
      </c>
      <c r="P110" s="11" t="s">
        <v>12</v>
      </c>
      <c r="Q110" s="35">
        <v>142600</v>
      </c>
      <c r="R110" s="11" t="s">
        <v>12</v>
      </c>
      <c r="S110" s="35">
        <v>153600</v>
      </c>
      <c r="T110" s="27">
        <v>-82.319100000000006</v>
      </c>
      <c r="U110" s="27">
        <v>-80.314700000000002</v>
      </c>
      <c r="V110" s="57">
        <f>10*LOG(6/((1/10^(T110/10))+(1/10^(T111/10))+(1/10^(T112/10))+(1/10^(U110/10))+(1/10^(U111/10))+(1/10^(U112/10))))</f>
        <v>-82.954988298647095</v>
      </c>
      <c r="W110" s="28">
        <v>-84.850800000000007</v>
      </c>
      <c r="X110" s="28">
        <v>-84.419200000000004</v>
      </c>
      <c r="Y110" s="63">
        <f>10*LOG(6/((1/10^(W110/10))+(1/10^(W111/10))+(1/10^(W112/10))+(1/10^(X110/10))+(1/10^(X111/10))+(1/10^(X112/10))))</f>
        <v>-84.738855167096659</v>
      </c>
    </row>
    <row r="111" spans="1:25" ht="16.2">
      <c r="A111" s="52"/>
      <c r="B111" s="55"/>
      <c r="C111" s="10" t="s">
        <v>13</v>
      </c>
      <c r="D111" s="35">
        <v>143600</v>
      </c>
      <c r="E111" s="10" t="s">
        <v>13</v>
      </c>
      <c r="F111" s="35">
        <v>154600</v>
      </c>
      <c r="G111" s="27">
        <v>8.34802</v>
      </c>
      <c r="H111" s="27">
        <v>9.4927899999999994</v>
      </c>
      <c r="I111" s="58"/>
      <c r="J111" s="28">
        <v>11.539899999999999</v>
      </c>
      <c r="K111" s="28">
        <v>10.5519</v>
      </c>
      <c r="L111" s="58"/>
      <c r="N111" s="52"/>
      <c r="O111" s="55"/>
      <c r="P111" s="10" t="s">
        <v>13</v>
      </c>
      <c r="Q111" s="35">
        <v>143600</v>
      </c>
      <c r="R111" s="10" t="s">
        <v>13</v>
      </c>
      <c r="S111" s="35">
        <v>154600</v>
      </c>
      <c r="T111" s="27">
        <v>-83.558099999999996</v>
      </c>
      <c r="U111" s="27">
        <v>-82.29</v>
      </c>
      <c r="V111" s="58"/>
      <c r="W111" s="28">
        <v>-83.210499999999996</v>
      </c>
      <c r="X111" s="28">
        <v>-83.7209</v>
      </c>
      <c r="Y111" s="64"/>
    </row>
    <row r="112" spans="1:25" ht="16.2">
      <c r="A112" s="52"/>
      <c r="B112" s="67"/>
      <c r="C112" s="10" t="s">
        <v>14</v>
      </c>
      <c r="D112" s="35">
        <v>144600</v>
      </c>
      <c r="E112" s="10" t="s">
        <v>14</v>
      </c>
      <c r="F112" s="35">
        <v>155600</v>
      </c>
      <c r="G112" s="27">
        <v>7.8520899999999996</v>
      </c>
      <c r="H112" s="27">
        <v>10.2529</v>
      </c>
      <c r="I112" s="58"/>
      <c r="J112" s="28">
        <v>11.6592</v>
      </c>
      <c r="K112" s="28">
        <v>12.381600000000001</v>
      </c>
      <c r="L112" s="58"/>
      <c r="N112" s="52"/>
      <c r="O112" s="67"/>
      <c r="P112" s="10" t="s">
        <v>14</v>
      </c>
      <c r="Q112" s="35">
        <v>144600</v>
      </c>
      <c r="R112" s="10" t="s">
        <v>14</v>
      </c>
      <c r="S112" s="35">
        <v>155600</v>
      </c>
      <c r="T112" s="27">
        <v>-84.632099999999994</v>
      </c>
      <c r="U112" s="27">
        <v>-83.421499999999995</v>
      </c>
      <c r="V112" s="58"/>
      <c r="W112" s="28">
        <v>-85.640699999999995</v>
      </c>
      <c r="X112" s="28">
        <v>-85.9435</v>
      </c>
      <c r="Y112" s="64"/>
    </row>
    <row r="113" spans="1:25" ht="15" customHeight="1">
      <c r="A113" s="66" t="s">
        <v>90</v>
      </c>
      <c r="B113" s="54" t="s">
        <v>92</v>
      </c>
      <c r="C113" s="11" t="s">
        <v>12</v>
      </c>
      <c r="D113" s="11">
        <v>509202</v>
      </c>
      <c r="E113" s="11" t="s">
        <v>12</v>
      </c>
      <c r="F113" s="11">
        <v>509202</v>
      </c>
      <c r="G113" s="27">
        <v>15.505599999999999</v>
      </c>
      <c r="H113" s="27">
        <v>14.720700000000001</v>
      </c>
      <c r="I113" s="57">
        <f>10*LOG((10^(G113/10)+10^(G114/10)+10^(G115/10)+10^(H113/10)+10^(H114/10)+10^(H115/10))/6)</f>
        <v>14.919825925471912</v>
      </c>
      <c r="J113" s="28" t="s">
        <v>67</v>
      </c>
      <c r="K113" s="28" t="s">
        <v>67</v>
      </c>
      <c r="L113" s="57" t="e">
        <f>10*LOG((10^(J113/10)+10^(J114/10)+10^(J115/10)+10^(K113/10)+10^(K114/10)+10^(K115/10))/6)</f>
        <v>#VALUE!</v>
      </c>
      <c r="N113" s="66" t="s">
        <v>90</v>
      </c>
      <c r="O113" s="54" t="s">
        <v>92</v>
      </c>
      <c r="P113" s="11" t="s">
        <v>12</v>
      </c>
      <c r="Q113" s="11">
        <v>509202</v>
      </c>
      <c r="R113" s="11" t="s">
        <v>12</v>
      </c>
      <c r="S113" s="11">
        <v>509202</v>
      </c>
      <c r="T113" s="27">
        <v>-83.438400000000001</v>
      </c>
      <c r="U113" s="27">
        <v>-84.198400000000007</v>
      </c>
      <c r="V113" s="57">
        <f>10*LOG(6/((1/10^(T113/10))+(1/10^(T114/10))+(1/10^(T115/10))+(1/10^(U113/10))+(1/10^(U114/10))+(1/10^(U115/10))))</f>
        <v>-83.602930028735173</v>
      </c>
      <c r="W113" s="28" t="s">
        <v>67</v>
      </c>
      <c r="X113" s="28" t="s">
        <v>67</v>
      </c>
      <c r="Y113" s="63" t="e">
        <f>10*LOG(6/((1/10^(W113/10))+(1/10^(W114/10))+(1/10^(W115/10))+(1/10^(X113/10))+(1/10^(X114/10))+(1/10^(X115/10))))</f>
        <v>#VALUE!</v>
      </c>
    </row>
    <row r="114" spans="1:25" ht="16.2">
      <c r="A114" s="52"/>
      <c r="B114" s="55"/>
      <c r="C114" s="10" t="s">
        <v>13</v>
      </c>
      <c r="D114" s="10">
        <v>518598</v>
      </c>
      <c r="E114" s="10" t="s">
        <v>13</v>
      </c>
      <c r="F114" s="10">
        <v>518598</v>
      </c>
      <c r="G114" s="27">
        <v>15.376200000000001</v>
      </c>
      <c r="H114" s="27">
        <v>15.5349</v>
      </c>
      <c r="I114" s="58"/>
      <c r="J114" s="28" t="s">
        <v>67</v>
      </c>
      <c r="K114" s="28" t="s">
        <v>67</v>
      </c>
      <c r="L114" s="58"/>
      <c r="N114" s="52"/>
      <c r="O114" s="55"/>
      <c r="P114" s="10" t="s">
        <v>13</v>
      </c>
      <c r="Q114" s="10">
        <v>518598</v>
      </c>
      <c r="R114" s="10" t="s">
        <v>13</v>
      </c>
      <c r="S114" s="10">
        <v>518598</v>
      </c>
      <c r="T114" s="27">
        <v>-83.799599999999998</v>
      </c>
      <c r="U114" s="27">
        <v>-84.234800000000007</v>
      </c>
      <c r="V114" s="58"/>
      <c r="W114" s="28" t="s">
        <v>67</v>
      </c>
      <c r="X114" s="28" t="s">
        <v>67</v>
      </c>
      <c r="Y114" s="64"/>
    </row>
    <row r="115" spans="1:25" ht="16.2">
      <c r="A115" s="52"/>
      <c r="B115" s="67"/>
      <c r="C115" s="10" t="s">
        <v>14</v>
      </c>
      <c r="D115" s="10">
        <v>528000</v>
      </c>
      <c r="E115" s="10" t="s">
        <v>14</v>
      </c>
      <c r="F115" s="10">
        <v>528000</v>
      </c>
      <c r="G115" s="27">
        <v>14.0722</v>
      </c>
      <c r="H115" s="27">
        <v>14.030200000000001</v>
      </c>
      <c r="I115" s="58"/>
      <c r="J115" s="28" t="s">
        <v>67</v>
      </c>
      <c r="K115" s="28" t="s">
        <v>67</v>
      </c>
      <c r="L115" s="58"/>
      <c r="N115" s="52"/>
      <c r="O115" s="67"/>
      <c r="P115" s="10" t="s">
        <v>14</v>
      </c>
      <c r="Q115" s="10">
        <v>528000</v>
      </c>
      <c r="R115" s="10" t="s">
        <v>14</v>
      </c>
      <c r="S115" s="10">
        <v>528000</v>
      </c>
      <c r="T115" s="27">
        <v>-82.5124</v>
      </c>
      <c r="U115" s="27">
        <v>-83.190200000000004</v>
      </c>
      <c r="V115" s="58"/>
      <c r="W115" s="28" t="s">
        <v>67</v>
      </c>
      <c r="X115" s="28" t="s">
        <v>67</v>
      </c>
      <c r="Y115" s="64"/>
    </row>
    <row r="116" spans="1:25" ht="15" customHeight="1">
      <c r="A116" s="52" t="s">
        <v>89</v>
      </c>
      <c r="B116" s="54" t="s">
        <v>92</v>
      </c>
      <c r="C116" s="11" t="s">
        <v>12</v>
      </c>
      <c r="D116" s="10">
        <v>623334</v>
      </c>
      <c r="E116" s="11" t="s">
        <v>12</v>
      </c>
      <c r="F116" s="10">
        <v>623334</v>
      </c>
      <c r="G116" s="27"/>
      <c r="H116" s="27"/>
      <c r="I116" s="57">
        <f>10*LOG((10^(G116/10)+10^(G117/10)+10^(G118/10)+10^(H116/10)+10^(H117/10)+10^(H118/10))/6)</f>
        <v>0</v>
      </c>
      <c r="J116" s="28" t="s">
        <v>67</v>
      </c>
      <c r="K116" s="28" t="s">
        <v>67</v>
      </c>
      <c r="L116" s="57" t="e">
        <f>10*LOG((10^(J116/10)+10^(J117/10)+10^(J118/10)+10^(K116/10)+10^(K117/10)+10^(K118/10))/6)</f>
        <v>#VALUE!</v>
      </c>
      <c r="N116" s="52" t="s">
        <v>89</v>
      </c>
      <c r="O116" s="54" t="s">
        <v>92</v>
      </c>
      <c r="P116" s="11" t="s">
        <v>12</v>
      </c>
      <c r="Q116" s="10">
        <v>623334</v>
      </c>
      <c r="R116" s="11" t="s">
        <v>12</v>
      </c>
      <c r="S116" s="10">
        <v>623334</v>
      </c>
      <c r="T116" s="27"/>
      <c r="U116" s="27"/>
      <c r="V116" s="57">
        <f>10*LOG(6/((1/10^(T116/10))+(1/10^(T117/10))+(1/10^(T118/10))+(1/10^(U116/10))+(1/10^(U117/10))+(1/10^(U118/10))))</f>
        <v>0</v>
      </c>
      <c r="W116" s="28" t="s">
        <v>67</v>
      </c>
      <c r="X116" s="28" t="s">
        <v>67</v>
      </c>
      <c r="Y116" s="63" t="e">
        <f>10*LOG(6/((1/10^(W116/10))+(1/10^(W117/10))+(1/10^(W118/10))+(1/10^(X116/10))+(1/10^(X117/10))+(1/10^(X118/10))))</f>
        <v>#VALUE!</v>
      </c>
    </row>
    <row r="117" spans="1:25" ht="16.2">
      <c r="A117" s="52"/>
      <c r="B117" s="55"/>
      <c r="C117" s="10" t="s">
        <v>13</v>
      </c>
      <c r="D117" s="10">
        <v>636666</v>
      </c>
      <c r="E117" s="10" t="s">
        <v>13</v>
      </c>
      <c r="F117" s="10">
        <v>636666</v>
      </c>
      <c r="G117" s="27"/>
      <c r="H117" s="27"/>
      <c r="I117" s="58"/>
      <c r="J117" s="28" t="s">
        <v>67</v>
      </c>
      <c r="K117" s="28" t="s">
        <v>67</v>
      </c>
      <c r="L117" s="58"/>
      <c r="N117" s="52"/>
      <c r="O117" s="55"/>
      <c r="P117" s="10" t="s">
        <v>13</v>
      </c>
      <c r="Q117" s="10">
        <v>636666</v>
      </c>
      <c r="R117" s="10" t="s">
        <v>13</v>
      </c>
      <c r="S117" s="10">
        <v>636666</v>
      </c>
      <c r="T117" s="27"/>
      <c r="U117" s="27"/>
      <c r="V117" s="58"/>
      <c r="W117" s="28" t="s">
        <v>67</v>
      </c>
      <c r="X117" s="28" t="s">
        <v>67</v>
      </c>
      <c r="Y117" s="64"/>
    </row>
    <row r="118" spans="1:25" ht="16.8" thickBot="1">
      <c r="A118" s="53"/>
      <c r="B118" s="56"/>
      <c r="C118" s="29" t="s">
        <v>14</v>
      </c>
      <c r="D118" s="29">
        <v>650000</v>
      </c>
      <c r="E118" s="29" t="s">
        <v>14</v>
      </c>
      <c r="F118" s="29">
        <v>650000</v>
      </c>
      <c r="G118" s="31"/>
      <c r="H118" s="31"/>
      <c r="I118" s="59"/>
      <c r="J118" s="36" t="s">
        <v>67</v>
      </c>
      <c r="K118" s="36" t="s">
        <v>67</v>
      </c>
      <c r="L118" s="59"/>
      <c r="M118" s="32"/>
      <c r="N118" s="53"/>
      <c r="O118" s="56"/>
      <c r="P118" s="29" t="s">
        <v>14</v>
      </c>
      <c r="Q118" s="29">
        <v>650000</v>
      </c>
      <c r="R118" s="29" t="s">
        <v>14</v>
      </c>
      <c r="S118" s="29">
        <v>650000</v>
      </c>
      <c r="T118" s="27"/>
      <c r="U118" s="27"/>
      <c r="V118" s="58"/>
      <c r="W118" s="36" t="s">
        <v>67</v>
      </c>
      <c r="X118" s="36" t="s">
        <v>67</v>
      </c>
      <c r="Y118" s="65"/>
    </row>
    <row r="121" spans="1:25" ht="16.5" customHeight="1" thickBot="1">
      <c r="A121" s="82" t="s">
        <v>117</v>
      </c>
      <c r="B121" s="83"/>
      <c r="C121" s="83"/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3"/>
      <c r="O121" s="83"/>
      <c r="P121" s="83"/>
      <c r="Q121" s="83"/>
      <c r="R121" s="83"/>
      <c r="S121" s="83"/>
      <c r="T121" s="83"/>
      <c r="U121" s="83"/>
      <c r="V121" s="83"/>
      <c r="W121" s="83"/>
      <c r="X121" s="83"/>
      <c r="Y121" s="83"/>
    </row>
    <row r="122" spans="1:25" ht="24.75" customHeight="1">
      <c r="A122" s="80" t="s">
        <v>11</v>
      </c>
      <c r="B122" s="68" t="s">
        <v>20</v>
      </c>
      <c r="C122" s="70" t="s">
        <v>75</v>
      </c>
      <c r="D122" s="71"/>
      <c r="E122" s="74" t="s">
        <v>76</v>
      </c>
      <c r="F122" s="74"/>
      <c r="G122" s="76" t="s">
        <v>81</v>
      </c>
      <c r="H122" s="76"/>
      <c r="I122" s="74" t="s">
        <v>83</v>
      </c>
      <c r="J122" s="76" t="s">
        <v>82</v>
      </c>
      <c r="K122" s="76"/>
      <c r="L122" s="74" t="s">
        <v>84</v>
      </c>
      <c r="M122" s="30"/>
      <c r="N122" s="80" t="s">
        <v>11</v>
      </c>
      <c r="O122" s="68" t="s">
        <v>20</v>
      </c>
      <c r="P122" s="70" t="s">
        <v>75</v>
      </c>
      <c r="Q122" s="71"/>
      <c r="R122" s="74" t="s">
        <v>76</v>
      </c>
      <c r="S122" s="74"/>
      <c r="T122" s="76" t="s">
        <v>86</v>
      </c>
      <c r="U122" s="76"/>
      <c r="V122" s="77" t="s">
        <v>87</v>
      </c>
      <c r="W122" s="76" t="s">
        <v>85</v>
      </c>
      <c r="X122" s="76"/>
      <c r="Y122" s="77" t="s">
        <v>88</v>
      </c>
    </row>
    <row r="123" spans="1:25" ht="15.6" thickBot="1">
      <c r="A123" s="81"/>
      <c r="B123" s="69"/>
      <c r="C123" s="72"/>
      <c r="D123" s="73"/>
      <c r="E123" s="75"/>
      <c r="F123" s="75"/>
      <c r="G123" s="26" t="s">
        <v>77</v>
      </c>
      <c r="H123" s="26" t="s">
        <v>78</v>
      </c>
      <c r="I123" s="75"/>
      <c r="J123" s="26" t="s">
        <v>79</v>
      </c>
      <c r="K123" s="26" t="s">
        <v>80</v>
      </c>
      <c r="L123" s="75"/>
      <c r="N123" s="81"/>
      <c r="O123" s="69"/>
      <c r="P123" s="72"/>
      <c r="Q123" s="73"/>
      <c r="R123" s="75"/>
      <c r="S123" s="75"/>
      <c r="T123" s="26" t="s">
        <v>77</v>
      </c>
      <c r="U123" s="26" t="s">
        <v>78</v>
      </c>
      <c r="V123" s="78"/>
      <c r="W123" s="26" t="s">
        <v>79</v>
      </c>
      <c r="X123" s="26" t="s">
        <v>80</v>
      </c>
      <c r="Y123" s="78"/>
    </row>
    <row r="124" spans="1:25" ht="15" customHeight="1">
      <c r="A124" s="66" t="s">
        <v>93</v>
      </c>
      <c r="B124" s="79" t="s">
        <v>91</v>
      </c>
      <c r="C124" s="11" t="s">
        <v>12</v>
      </c>
      <c r="D124" s="11">
        <v>385500</v>
      </c>
      <c r="E124" s="11" t="s">
        <v>12</v>
      </c>
      <c r="F124" s="11">
        <v>423500</v>
      </c>
      <c r="G124" s="27">
        <v>12.577500000000001</v>
      </c>
      <c r="H124" s="27">
        <v>9.6925899999999992</v>
      </c>
      <c r="I124" s="57">
        <f>10*LOG((10^(G124/10)+10^(G125/10)+10^(G126/10)+10^(H124/10)+10^(H125/10)+10^(H126/10))/6)</f>
        <v>11.128691623778057</v>
      </c>
      <c r="J124" s="28"/>
      <c r="K124" s="28"/>
      <c r="L124" s="57">
        <f>10*LOG((10^(J124/10)+10^(J125/10)+10^(J126/10)+10^(K124/10)+10^(K125/10)+10^(K126/10))/6)</f>
        <v>0</v>
      </c>
      <c r="N124" s="66" t="s">
        <v>93</v>
      </c>
      <c r="O124" s="79" t="s">
        <v>91</v>
      </c>
      <c r="P124" s="11" t="s">
        <v>12</v>
      </c>
      <c r="Q124" s="11">
        <v>385500</v>
      </c>
      <c r="R124" s="11" t="s">
        <v>12</v>
      </c>
      <c r="S124" s="11">
        <v>423500</v>
      </c>
      <c r="T124" s="27">
        <v>-92.369500000000002</v>
      </c>
      <c r="U124" s="27">
        <v>-91.44</v>
      </c>
      <c r="V124" s="57">
        <f>10*LOG(6/((1/10^(T124/10))+(1/10^(T125/10))+(1/10^(T126/10))+(1/10^(U124/10))+(1/10^(U125/10))+(1/10^(U126/10))))</f>
        <v>-91.911094895641526</v>
      </c>
      <c r="W124" s="28" t="s">
        <v>67</v>
      </c>
      <c r="X124" s="28" t="s">
        <v>67</v>
      </c>
      <c r="Y124" s="63" t="e">
        <f>10*LOG(6/((1/10^(W124/10))+(1/10^(W125/10))+(1/10^(W126/10))+(1/10^(X124/10))+(1/10^(X125/10))+(1/10^(X126/10))))</f>
        <v>#VALUE!</v>
      </c>
    </row>
    <row r="125" spans="1:25" ht="16.2">
      <c r="A125" s="52"/>
      <c r="B125" s="55"/>
      <c r="C125" s="11" t="s">
        <v>13</v>
      </c>
      <c r="D125" s="11">
        <v>390000</v>
      </c>
      <c r="E125" s="11" t="s">
        <v>13</v>
      </c>
      <c r="F125" s="11">
        <v>428000</v>
      </c>
      <c r="G125" s="27">
        <v>11.0724</v>
      </c>
      <c r="H125" s="27">
        <v>11.555400000000001</v>
      </c>
      <c r="I125" s="58"/>
      <c r="J125" s="28"/>
      <c r="K125" s="28"/>
      <c r="L125" s="58"/>
      <c r="N125" s="52"/>
      <c r="O125" s="55"/>
      <c r="P125" s="11" t="s">
        <v>13</v>
      </c>
      <c r="Q125" s="11">
        <v>390000</v>
      </c>
      <c r="R125" s="11" t="s">
        <v>13</v>
      </c>
      <c r="S125" s="11">
        <v>428000</v>
      </c>
      <c r="T125" s="27">
        <v>-91.969399999999993</v>
      </c>
      <c r="U125" s="27">
        <v>-91.220500000000001</v>
      </c>
      <c r="V125" s="58"/>
      <c r="W125" s="28" t="s">
        <v>67</v>
      </c>
      <c r="X125" s="28" t="s">
        <v>67</v>
      </c>
      <c r="Y125" s="64"/>
    </row>
    <row r="126" spans="1:25" ht="16.2">
      <c r="A126" s="52"/>
      <c r="B126" s="67"/>
      <c r="C126" s="11" t="s">
        <v>14</v>
      </c>
      <c r="D126" s="11">
        <v>394500</v>
      </c>
      <c r="E126" s="11" t="s">
        <v>14</v>
      </c>
      <c r="F126" s="11">
        <v>432500</v>
      </c>
      <c r="G126" s="27">
        <v>11.6084</v>
      </c>
      <c r="H126" s="27">
        <v>9.4436999999999998</v>
      </c>
      <c r="I126" s="58"/>
      <c r="J126" s="28"/>
      <c r="K126" s="28"/>
      <c r="L126" s="58"/>
      <c r="N126" s="52"/>
      <c r="O126" s="67"/>
      <c r="P126" s="11" t="s">
        <v>14</v>
      </c>
      <c r="Q126" s="11">
        <v>394500</v>
      </c>
      <c r="R126" s="11" t="s">
        <v>14</v>
      </c>
      <c r="S126" s="11">
        <v>432500</v>
      </c>
      <c r="T126" s="27">
        <v>-91.507599999999996</v>
      </c>
      <c r="U126" s="27">
        <v>-92.752200000000002</v>
      </c>
      <c r="V126" s="58"/>
      <c r="W126" s="28" t="s">
        <v>67</v>
      </c>
      <c r="X126" s="28" t="s">
        <v>67</v>
      </c>
      <c r="Y126" s="64"/>
    </row>
    <row r="127" spans="1:25" ht="15" customHeight="1">
      <c r="A127" s="66" t="s">
        <v>74</v>
      </c>
      <c r="B127" s="54" t="s">
        <v>91</v>
      </c>
      <c r="C127" s="11" t="s">
        <v>12</v>
      </c>
      <c r="D127" s="10">
        <v>142600</v>
      </c>
      <c r="E127" s="11" t="s">
        <v>12</v>
      </c>
      <c r="F127" s="10">
        <v>153600</v>
      </c>
      <c r="G127" s="27">
        <v>9.4692799999999995</v>
      </c>
      <c r="H127" s="27">
        <v>9.1524199999999993</v>
      </c>
      <c r="I127" s="57">
        <f>10*LOG((10^(G127/10)+10^(G128/10)+10^(G129/10)+10^(H127/10)+10^(H128/10)+10^(H129/10))/6)</f>
        <v>10.195385345546581</v>
      </c>
      <c r="J127" s="28">
        <v>12.780099999999999</v>
      </c>
      <c r="K127" s="28">
        <v>11.5989</v>
      </c>
      <c r="L127" s="57">
        <f>10*LOG((10^(J127/10)+10^(J128/10)+10^(J129/10)+10^(K127/10)+10^(K128/10)+10^(K129/10))/6)</f>
        <v>12.205732393658346</v>
      </c>
      <c r="N127" s="66" t="s">
        <v>74</v>
      </c>
      <c r="O127" s="54" t="s">
        <v>91</v>
      </c>
      <c r="P127" s="11" t="s">
        <v>12</v>
      </c>
      <c r="Q127" s="10">
        <v>142600</v>
      </c>
      <c r="R127" s="11" t="s">
        <v>12</v>
      </c>
      <c r="S127" s="10">
        <v>153600</v>
      </c>
      <c r="T127" s="37"/>
      <c r="U127" s="37"/>
      <c r="V127" s="60">
        <f>10*LOG(6/((1/10^(T127/10))+(1/10^(T128/10))+(1/10^(T129/10))+(1/10^(U127/10))+(1/10^(U128/10))+(1/10^(U129/10))))</f>
        <v>0</v>
      </c>
      <c r="W127" s="28">
        <v>-87.055400000000006</v>
      </c>
      <c r="X127" s="28">
        <v>-87.089200000000005</v>
      </c>
      <c r="Y127" s="63">
        <f>10*LOG(6/((1/10^(W127/10))+(1/10^(W128/10))+(1/10^(W129/10))+(1/10^(X127/10))+(1/10^(X128/10))+(1/10^(X129/10))))</f>
        <v>-87.177525035622224</v>
      </c>
    </row>
    <row r="128" spans="1:25" ht="16.2">
      <c r="A128" s="52"/>
      <c r="B128" s="55"/>
      <c r="C128" s="10" t="s">
        <v>13</v>
      </c>
      <c r="D128" s="10">
        <v>145600</v>
      </c>
      <c r="E128" s="10" t="s">
        <v>13</v>
      </c>
      <c r="F128" s="10">
        <v>156600</v>
      </c>
      <c r="G128" s="27">
        <v>9.5898400000000006</v>
      </c>
      <c r="H128" s="27">
        <v>10.488200000000001</v>
      </c>
      <c r="I128" s="58"/>
      <c r="J128" s="28">
        <v>12.2277</v>
      </c>
      <c r="K128" s="28">
        <v>11.566599999999999</v>
      </c>
      <c r="L128" s="58"/>
      <c r="N128" s="52"/>
      <c r="O128" s="55"/>
      <c r="P128" s="10" t="s">
        <v>13</v>
      </c>
      <c r="Q128" s="10">
        <v>145600</v>
      </c>
      <c r="R128" s="10" t="s">
        <v>13</v>
      </c>
      <c r="S128" s="10">
        <v>156600</v>
      </c>
      <c r="T128" s="37"/>
      <c r="U128" s="37"/>
      <c r="V128" s="61"/>
      <c r="W128" s="28">
        <v>-87.721900000000005</v>
      </c>
      <c r="X128" s="28">
        <v>-87.673199999999994</v>
      </c>
      <c r="Y128" s="64"/>
    </row>
    <row r="129" spans="1:25" ht="16.2">
      <c r="A129" s="52"/>
      <c r="B129" s="67"/>
      <c r="C129" s="10" t="s">
        <v>14</v>
      </c>
      <c r="D129" s="10">
        <v>147600</v>
      </c>
      <c r="E129" s="10" t="s">
        <v>14</v>
      </c>
      <c r="F129" s="10">
        <v>158600</v>
      </c>
      <c r="G129" s="27">
        <v>10.6957</v>
      </c>
      <c r="H129" s="27">
        <v>11.353999999999999</v>
      </c>
      <c r="I129" s="58"/>
      <c r="J129" s="28">
        <v>13.2294</v>
      </c>
      <c r="K129" s="28">
        <v>11.5253</v>
      </c>
      <c r="L129" s="58"/>
      <c r="N129" s="52"/>
      <c r="O129" s="67"/>
      <c r="P129" s="10" t="s">
        <v>14</v>
      </c>
      <c r="Q129" s="10">
        <v>147600</v>
      </c>
      <c r="R129" s="10" t="s">
        <v>14</v>
      </c>
      <c r="S129" s="10">
        <v>158600</v>
      </c>
      <c r="T129" s="37"/>
      <c r="U129" s="37"/>
      <c r="V129" s="61"/>
      <c r="W129" s="28">
        <v>-86.8125</v>
      </c>
      <c r="X129" s="28">
        <v>-86.592799999999997</v>
      </c>
      <c r="Y129" s="64"/>
    </row>
    <row r="130" spans="1:25" ht="15" customHeight="1">
      <c r="A130" s="66" t="s">
        <v>90</v>
      </c>
      <c r="B130" s="54" t="s">
        <v>92</v>
      </c>
      <c r="C130" s="11" t="s">
        <v>12</v>
      </c>
      <c r="D130" s="11">
        <v>509202</v>
      </c>
      <c r="E130" s="11" t="s">
        <v>12</v>
      </c>
      <c r="F130" s="11">
        <v>509202</v>
      </c>
      <c r="G130" s="27">
        <v>12.824199999999999</v>
      </c>
      <c r="H130" s="27">
        <v>14.373900000000001</v>
      </c>
      <c r="I130" s="57">
        <f>10*LOG((10^(G130/10)+10^(G131/10)+10^(G132/10)+10^(H130/10)+10^(H131/10)+10^(H132/10))/6)</f>
        <v>13.766754869472633</v>
      </c>
      <c r="J130" s="28" t="s">
        <v>67</v>
      </c>
      <c r="K130" s="28" t="s">
        <v>67</v>
      </c>
      <c r="L130" s="57" t="e">
        <f>10*LOG((10^(J130/10)+10^(J131/10)+10^(J132/10)+10^(K130/10)+10^(K131/10)+10^(K132/10))/6)</f>
        <v>#VALUE!</v>
      </c>
      <c r="N130" s="66" t="s">
        <v>90</v>
      </c>
      <c r="O130" s="54" t="s">
        <v>92</v>
      </c>
      <c r="P130" s="11" t="s">
        <v>12</v>
      </c>
      <c r="Q130" s="11">
        <v>509202</v>
      </c>
      <c r="R130" s="11" t="s">
        <v>12</v>
      </c>
      <c r="S130" s="11">
        <v>509202</v>
      </c>
      <c r="T130" s="27">
        <v>-83.211100000000002</v>
      </c>
      <c r="U130" s="27">
        <v>-83.979900000000001</v>
      </c>
      <c r="V130" s="57">
        <f>10*LOG(6/((1/10^(T130/10))+(1/10^(T131/10))+(1/10^(T132/10))+(1/10^(U130/10))+(1/10^(U131/10))+(1/10^(U132/10))))</f>
        <v>-82.88130025488654</v>
      </c>
      <c r="W130" s="28" t="s">
        <v>67</v>
      </c>
      <c r="X130" s="28" t="s">
        <v>67</v>
      </c>
      <c r="Y130" s="63" t="e">
        <f>10*LOG(6/((1/10^(W130/10))+(1/10^(W131/10))+(1/10^(W132/10))+(1/10^(X130/10))+(1/10^(X131/10))+(1/10^(X132/10))))</f>
        <v>#VALUE!</v>
      </c>
    </row>
    <row r="131" spans="1:25" ht="16.2">
      <c r="A131" s="52"/>
      <c r="B131" s="55"/>
      <c r="C131" s="10" t="s">
        <v>13</v>
      </c>
      <c r="D131" s="10">
        <v>518598</v>
      </c>
      <c r="E131" s="10" t="s">
        <v>13</v>
      </c>
      <c r="F131" s="10">
        <v>518598</v>
      </c>
      <c r="G131" s="27">
        <v>13.5181</v>
      </c>
      <c r="H131" s="27">
        <v>15.035500000000001</v>
      </c>
      <c r="I131" s="58"/>
      <c r="J131" s="28" t="s">
        <v>67</v>
      </c>
      <c r="K131" s="28" t="s">
        <v>67</v>
      </c>
      <c r="L131" s="58"/>
      <c r="N131" s="52"/>
      <c r="O131" s="55"/>
      <c r="P131" s="10" t="s">
        <v>13</v>
      </c>
      <c r="Q131" s="10">
        <v>518598</v>
      </c>
      <c r="R131" s="10" t="s">
        <v>13</v>
      </c>
      <c r="S131" s="10">
        <v>518598</v>
      </c>
      <c r="T131" s="27">
        <v>-80.915999999999997</v>
      </c>
      <c r="U131" s="27">
        <v>-82.602699999999999</v>
      </c>
      <c r="V131" s="58"/>
      <c r="W131" s="28" t="s">
        <v>67</v>
      </c>
      <c r="X131" s="28" t="s">
        <v>67</v>
      </c>
      <c r="Y131" s="64"/>
    </row>
    <row r="132" spans="1:25" ht="16.2">
      <c r="A132" s="52"/>
      <c r="B132" s="67"/>
      <c r="C132" s="10" t="s">
        <v>14</v>
      </c>
      <c r="D132" s="10">
        <v>528000</v>
      </c>
      <c r="E132" s="10" t="s">
        <v>14</v>
      </c>
      <c r="F132" s="10">
        <v>528000</v>
      </c>
      <c r="G132" s="27">
        <v>11.988</v>
      </c>
      <c r="H132" s="27">
        <v>14.1707</v>
      </c>
      <c r="I132" s="58"/>
      <c r="J132" s="28" t="s">
        <v>67</v>
      </c>
      <c r="K132" s="28" t="s">
        <v>67</v>
      </c>
      <c r="L132" s="58"/>
      <c r="N132" s="52"/>
      <c r="O132" s="67"/>
      <c r="P132" s="10" t="s">
        <v>14</v>
      </c>
      <c r="Q132" s="10">
        <v>528000</v>
      </c>
      <c r="R132" s="10" t="s">
        <v>14</v>
      </c>
      <c r="S132" s="10">
        <v>528000</v>
      </c>
      <c r="T132" s="27">
        <v>-82.903899999999993</v>
      </c>
      <c r="U132" s="27">
        <v>-83.110399999999998</v>
      </c>
      <c r="V132" s="58"/>
      <c r="W132" s="28" t="s">
        <v>67</v>
      </c>
      <c r="X132" s="28" t="s">
        <v>67</v>
      </c>
      <c r="Y132" s="64"/>
    </row>
    <row r="133" spans="1:25" ht="15" customHeight="1">
      <c r="A133" s="52" t="s">
        <v>89</v>
      </c>
      <c r="B133" s="54" t="s">
        <v>92</v>
      </c>
      <c r="C133" s="11" t="s">
        <v>12</v>
      </c>
      <c r="D133" s="10">
        <v>623334</v>
      </c>
      <c r="E133" s="11" t="s">
        <v>12</v>
      </c>
      <c r="F133" s="10">
        <v>623334</v>
      </c>
      <c r="G133" s="27">
        <v>15.6571</v>
      </c>
      <c r="H133" s="27">
        <v>15.268000000000001</v>
      </c>
      <c r="I133" s="57">
        <f>10*LOG((10^(G133/10)+10^(G134/10)+10^(G135/10)+10^(H133/10)+10^(H134/10)+10^(H135/10))/6)</f>
        <v>16.445480088301501</v>
      </c>
      <c r="J133" s="28" t="s">
        <v>67</v>
      </c>
      <c r="K133" s="28" t="s">
        <v>67</v>
      </c>
      <c r="L133" s="57" t="e">
        <f>10*LOG((10^(J133/10)+10^(J134/10)+10^(J135/10)+10^(K133/10)+10^(K134/10)+10^(K135/10))/6)</f>
        <v>#VALUE!</v>
      </c>
      <c r="N133" s="52" t="s">
        <v>89</v>
      </c>
      <c r="O133" s="54" t="s">
        <v>92</v>
      </c>
      <c r="P133" s="11" t="s">
        <v>12</v>
      </c>
      <c r="Q133" s="10">
        <v>623334</v>
      </c>
      <c r="R133" s="11" t="s">
        <v>12</v>
      </c>
      <c r="S133" s="10">
        <v>623334</v>
      </c>
      <c r="T133" s="37"/>
      <c r="U133" s="37"/>
      <c r="V133" s="60">
        <f>10*LOG(6/((1/10^(T133/10))+(1/10^(T134/10))+(1/10^(T135/10))+(1/10^(U133/10))+(1/10^(U134/10))+(1/10^(U135/10))))</f>
        <v>0</v>
      </c>
      <c r="W133" s="28" t="s">
        <v>67</v>
      </c>
      <c r="X133" s="28" t="s">
        <v>67</v>
      </c>
      <c r="Y133" s="63" t="e">
        <f>10*LOG(6/((1/10^(W133/10))+(1/10^(W134/10))+(1/10^(W135/10))+(1/10^(X133/10))+(1/10^(X134/10))+(1/10^(X135/10))))</f>
        <v>#VALUE!</v>
      </c>
    </row>
    <row r="134" spans="1:25" ht="16.2">
      <c r="A134" s="52"/>
      <c r="B134" s="55"/>
      <c r="C134" s="10" t="s">
        <v>13</v>
      </c>
      <c r="D134" s="10">
        <v>636666</v>
      </c>
      <c r="E134" s="10" t="s">
        <v>13</v>
      </c>
      <c r="F134" s="10">
        <v>636666</v>
      </c>
      <c r="G134" s="27">
        <v>17.4237</v>
      </c>
      <c r="H134" s="27">
        <v>16.636700000000001</v>
      </c>
      <c r="I134" s="58"/>
      <c r="J134" s="28" t="s">
        <v>67</v>
      </c>
      <c r="K134" s="28" t="s">
        <v>67</v>
      </c>
      <c r="L134" s="58"/>
      <c r="N134" s="52"/>
      <c r="O134" s="55"/>
      <c r="P134" s="10" t="s">
        <v>13</v>
      </c>
      <c r="Q134" s="10">
        <v>636666</v>
      </c>
      <c r="R134" s="10" t="s">
        <v>13</v>
      </c>
      <c r="S134" s="10">
        <v>636666</v>
      </c>
      <c r="T134" s="37"/>
      <c r="U134" s="37"/>
      <c r="V134" s="61"/>
      <c r="W134" s="28" t="s">
        <v>67</v>
      </c>
      <c r="X134" s="28" t="s">
        <v>67</v>
      </c>
      <c r="Y134" s="64"/>
    </row>
    <row r="135" spans="1:25" ht="16.8" thickBot="1">
      <c r="A135" s="53"/>
      <c r="B135" s="56"/>
      <c r="C135" s="29" t="s">
        <v>14</v>
      </c>
      <c r="D135" s="29">
        <v>650000</v>
      </c>
      <c r="E135" s="29" t="s">
        <v>14</v>
      </c>
      <c r="F135" s="29">
        <v>650000</v>
      </c>
      <c r="G135" s="27">
        <v>16.544599999999999</v>
      </c>
      <c r="H135" s="27">
        <v>16.790800000000001</v>
      </c>
      <c r="I135" s="58"/>
      <c r="J135" s="36" t="s">
        <v>67</v>
      </c>
      <c r="K135" s="36" t="s">
        <v>67</v>
      </c>
      <c r="L135" s="59"/>
      <c r="M135" s="32"/>
      <c r="N135" s="53"/>
      <c r="O135" s="56"/>
      <c r="P135" s="29" t="s">
        <v>14</v>
      </c>
      <c r="Q135" s="29">
        <v>650000</v>
      </c>
      <c r="R135" s="29" t="s">
        <v>14</v>
      </c>
      <c r="S135" s="29">
        <v>650000</v>
      </c>
      <c r="T135" s="40"/>
      <c r="U135" s="40"/>
      <c r="V135" s="62"/>
      <c r="W135" s="36" t="s">
        <v>67</v>
      </c>
      <c r="X135" s="36" t="s">
        <v>67</v>
      </c>
      <c r="Y135" s="65"/>
    </row>
    <row r="138" spans="1:25" ht="15.45" customHeight="1" thickBot="1">
      <c r="A138" s="82" t="s">
        <v>125</v>
      </c>
      <c r="B138" s="83"/>
      <c r="C138" s="83"/>
      <c r="D138" s="83"/>
      <c r="E138" s="83"/>
      <c r="F138" s="83"/>
      <c r="G138" s="83"/>
      <c r="H138" s="83"/>
      <c r="I138" s="83"/>
      <c r="J138" s="83"/>
      <c r="K138" s="83"/>
      <c r="L138" s="83"/>
      <c r="M138" s="83"/>
      <c r="N138" s="83"/>
      <c r="O138" s="83"/>
      <c r="P138" s="83"/>
      <c r="Q138" s="83"/>
      <c r="R138" s="83"/>
      <c r="S138" s="83"/>
      <c r="T138" s="83"/>
      <c r="U138" s="83"/>
      <c r="V138" s="83"/>
      <c r="W138" s="83"/>
      <c r="X138" s="83"/>
      <c r="Y138" s="83"/>
    </row>
    <row r="139" spans="1:25" ht="13.95" customHeight="1">
      <c r="A139" s="80" t="s">
        <v>11</v>
      </c>
      <c r="B139" s="68" t="s">
        <v>20</v>
      </c>
      <c r="C139" s="70" t="s">
        <v>75</v>
      </c>
      <c r="D139" s="71"/>
      <c r="E139" s="74" t="s">
        <v>76</v>
      </c>
      <c r="F139" s="74"/>
      <c r="G139" s="76" t="s">
        <v>81</v>
      </c>
      <c r="H139" s="76"/>
      <c r="I139" s="74" t="s">
        <v>83</v>
      </c>
      <c r="J139" s="76" t="s">
        <v>82</v>
      </c>
      <c r="K139" s="76"/>
      <c r="L139" s="74" t="s">
        <v>84</v>
      </c>
      <c r="M139" s="30"/>
      <c r="N139" s="80" t="s">
        <v>11</v>
      </c>
      <c r="O139" s="68" t="s">
        <v>20</v>
      </c>
      <c r="P139" s="70" t="s">
        <v>75</v>
      </c>
      <c r="Q139" s="71"/>
      <c r="R139" s="74" t="s">
        <v>76</v>
      </c>
      <c r="S139" s="74"/>
      <c r="T139" s="76" t="s">
        <v>86</v>
      </c>
      <c r="U139" s="76"/>
      <c r="V139" s="77" t="s">
        <v>87</v>
      </c>
      <c r="W139" s="76" t="s">
        <v>85</v>
      </c>
      <c r="X139" s="76"/>
      <c r="Y139" s="77" t="s">
        <v>88</v>
      </c>
    </row>
    <row r="140" spans="1:25" ht="15.6" thickBot="1">
      <c r="A140" s="81"/>
      <c r="B140" s="69"/>
      <c r="C140" s="72"/>
      <c r="D140" s="73"/>
      <c r="E140" s="75"/>
      <c r="F140" s="75"/>
      <c r="G140" s="26" t="s">
        <v>77</v>
      </c>
      <c r="H140" s="26" t="s">
        <v>78</v>
      </c>
      <c r="I140" s="75"/>
      <c r="J140" s="26" t="s">
        <v>79</v>
      </c>
      <c r="K140" s="26" t="s">
        <v>80</v>
      </c>
      <c r="L140" s="75"/>
      <c r="N140" s="81"/>
      <c r="O140" s="69"/>
      <c r="P140" s="72"/>
      <c r="Q140" s="73"/>
      <c r="R140" s="75"/>
      <c r="S140" s="75"/>
      <c r="T140" s="26" t="s">
        <v>77</v>
      </c>
      <c r="U140" s="26" t="s">
        <v>78</v>
      </c>
      <c r="V140" s="78"/>
      <c r="W140" s="26" t="s">
        <v>79</v>
      </c>
      <c r="X140" s="26" t="s">
        <v>80</v>
      </c>
      <c r="Y140" s="78"/>
    </row>
    <row r="141" spans="1:25" ht="15.45" customHeight="1">
      <c r="A141" s="66" t="s">
        <v>93</v>
      </c>
      <c r="B141" s="79" t="s">
        <v>91</v>
      </c>
      <c r="C141" s="11" t="s">
        <v>12</v>
      </c>
      <c r="D141" s="11">
        <v>385500</v>
      </c>
      <c r="E141" s="11" t="s">
        <v>12</v>
      </c>
      <c r="F141" s="11">
        <v>423500</v>
      </c>
      <c r="G141" s="27">
        <v>9.2969000000000008</v>
      </c>
      <c r="H141" s="27">
        <v>11.9276</v>
      </c>
      <c r="I141" s="57">
        <f>10*LOG((10^(G141/10)+10^(G142/10)+10^(G143/10)+10^(H141/10)+10^(H142/10)+10^(H143/10))/6)</f>
        <v>10.38332515803444</v>
      </c>
      <c r="J141" s="28">
        <v>14.744</v>
      </c>
      <c r="K141" s="28">
        <v>14.5047</v>
      </c>
      <c r="L141" s="57">
        <f>10*LOG((10^(J141/10)+10^(J142/10)+10^(J143/10)+10^(K141/10)+10^(K142/10)+10^(K143/10))/6)</f>
        <v>14.210227958452098</v>
      </c>
      <c r="N141" s="66" t="s">
        <v>93</v>
      </c>
      <c r="O141" s="79" t="s">
        <v>91</v>
      </c>
      <c r="P141" s="11" t="s">
        <v>12</v>
      </c>
      <c r="Q141" s="11">
        <v>385500</v>
      </c>
      <c r="R141" s="11" t="s">
        <v>12</v>
      </c>
      <c r="S141" s="11">
        <v>423500</v>
      </c>
      <c r="T141" s="27"/>
      <c r="U141" s="27"/>
      <c r="V141" s="63">
        <f>10*LOG(6/((1/10^(T141/10))+(1/10^(T142/10))+(1/10^(T143/10))+(1/10^(U141/10))+(1/10^(U142/10))+(1/10^(U143/10))))</f>
        <v>-83.511751081370193</v>
      </c>
      <c r="W141" s="28">
        <v>-91.115300000000005</v>
      </c>
      <c r="X141" s="28">
        <v>-90.260499999999993</v>
      </c>
      <c r="Y141" s="63">
        <f>10*LOG(6/((1/10^(W141/10))+(1/10^(W142/10))+(1/10^(W143/10))+(1/10^(X141/10))+(1/10^(X142/10))+(1/10^(X143/10))))</f>
        <v>-90.767512159218953</v>
      </c>
    </row>
    <row r="142" spans="1:25" ht="16.2">
      <c r="A142" s="52"/>
      <c r="B142" s="55"/>
      <c r="C142" s="11" t="s">
        <v>13</v>
      </c>
      <c r="D142" s="11">
        <v>390000</v>
      </c>
      <c r="E142" s="11" t="s">
        <v>13</v>
      </c>
      <c r="F142" s="11">
        <v>428000</v>
      </c>
      <c r="G142" s="27">
        <v>9.68459</v>
      </c>
      <c r="H142" s="27">
        <v>10.895300000000001</v>
      </c>
      <c r="I142" s="58"/>
      <c r="J142" s="28">
        <v>14.0413</v>
      </c>
      <c r="K142" s="28">
        <v>14.0021</v>
      </c>
      <c r="L142" s="58"/>
      <c r="N142" s="52"/>
      <c r="O142" s="55"/>
      <c r="P142" s="11" t="s">
        <v>13</v>
      </c>
      <c r="Q142" s="11">
        <v>390000</v>
      </c>
      <c r="R142" s="11" t="s">
        <v>13</v>
      </c>
      <c r="S142" s="11">
        <v>428000</v>
      </c>
      <c r="T142" s="27">
        <v>-87.784700000000001</v>
      </c>
      <c r="U142" s="27">
        <v>-88.729900000000001</v>
      </c>
      <c r="V142" s="64"/>
      <c r="W142" s="28">
        <v>-91.245699999999999</v>
      </c>
      <c r="X142" s="28">
        <v>-91.397800000000004</v>
      </c>
      <c r="Y142" s="64"/>
    </row>
    <row r="143" spans="1:25" ht="16.2">
      <c r="A143" s="52"/>
      <c r="B143" s="67"/>
      <c r="C143" s="11" t="s">
        <v>14</v>
      </c>
      <c r="D143" s="11">
        <v>394500</v>
      </c>
      <c r="E143" s="11" t="s">
        <v>14</v>
      </c>
      <c r="F143" s="11">
        <v>432500</v>
      </c>
      <c r="G143" s="27">
        <v>8.5082199999999997</v>
      </c>
      <c r="H143" s="27">
        <v>11.0594</v>
      </c>
      <c r="I143" s="58"/>
      <c r="J143" s="28">
        <v>13.9733</v>
      </c>
      <c r="K143" s="28">
        <v>13.928100000000001</v>
      </c>
      <c r="L143" s="58"/>
      <c r="N143" s="52"/>
      <c r="O143" s="67"/>
      <c r="P143" s="11" t="s">
        <v>14</v>
      </c>
      <c r="Q143" s="11">
        <v>394500</v>
      </c>
      <c r="R143" s="11" t="s">
        <v>14</v>
      </c>
      <c r="S143" s="11">
        <v>432500</v>
      </c>
      <c r="T143" s="27"/>
      <c r="U143" s="27"/>
      <c r="V143" s="64"/>
      <c r="W143" s="28">
        <v>-90.113</v>
      </c>
      <c r="X143" s="28">
        <v>-90.281499999999994</v>
      </c>
      <c r="Y143" s="64"/>
    </row>
    <row r="144" spans="1:25" ht="15.45" customHeight="1">
      <c r="A144" s="66" t="s">
        <v>74</v>
      </c>
      <c r="B144" s="54" t="s">
        <v>91</v>
      </c>
      <c r="C144" s="11" t="s">
        <v>12</v>
      </c>
      <c r="D144" s="10">
        <v>142600</v>
      </c>
      <c r="E144" s="11" t="s">
        <v>12</v>
      </c>
      <c r="F144" s="10">
        <v>153600</v>
      </c>
      <c r="G144" s="27">
        <v>9.1620200000000001</v>
      </c>
      <c r="H144" s="27">
        <v>11.526</v>
      </c>
      <c r="I144" s="57">
        <f>10*LOG((10^(G144/10)+10^(G145/10)+10^(G146/10)+10^(H144/10)+10^(H145/10)+10^(H146/10))/6)</f>
        <v>9.8501581379517518</v>
      </c>
      <c r="J144" s="28">
        <v>11.4917</v>
      </c>
      <c r="K144" s="28">
        <v>13.9077</v>
      </c>
      <c r="L144" s="57">
        <f>10*LOG((10^(J144/10)+10^(J145/10)+10^(J146/10)+10^(K144/10)+10^(K145/10)+10^(K146/10))/6)</f>
        <v>12.306963013591556</v>
      </c>
      <c r="N144" s="66" t="s">
        <v>74</v>
      </c>
      <c r="O144" s="54" t="s">
        <v>91</v>
      </c>
      <c r="P144" s="11" t="s">
        <v>12</v>
      </c>
      <c r="Q144" s="10">
        <v>142600</v>
      </c>
      <c r="R144" s="11" t="s">
        <v>12</v>
      </c>
      <c r="S144" s="10">
        <v>153600</v>
      </c>
      <c r="T144" s="27"/>
      <c r="U144" s="27">
        <v>-80.289500000000004</v>
      </c>
      <c r="V144" s="63">
        <f>10*LOG(6/((1/10^(T144/10))+(1/10^(T145/10))+(1/10^(T146/10))+(1/10^(U144/10))+(1/10^(U145/10))+(1/10^(U146/10))))</f>
        <v>-76.113446336660772</v>
      </c>
      <c r="W144" s="28">
        <v>-85.950599999999994</v>
      </c>
      <c r="X144" s="28">
        <v>-86.026499999999999</v>
      </c>
      <c r="Y144" s="63">
        <f>10*LOG(6/((1/10^(W144/10))+(1/10^(W145/10))+(1/10^(W146/10))+(1/10^(X144/10))+(1/10^(X145/10))+(1/10^(X146/10))))</f>
        <v>-86.25265207755497</v>
      </c>
    </row>
    <row r="145" spans="1:25" ht="16.2">
      <c r="A145" s="52"/>
      <c r="B145" s="55"/>
      <c r="C145" s="10" t="s">
        <v>13</v>
      </c>
      <c r="D145" s="10">
        <v>145600</v>
      </c>
      <c r="E145" s="10" t="s">
        <v>13</v>
      </c>
      <c r="F145" s="10">
        <v>156600</v>
      </c>
      <c r="G145" s="27">
        <v>10.296900000000001</v>
      </c>
      <c r="H145" s="27">
        <v>9.2243600000000008</v>
      </c>
      <c r="I145" s="58"/>
      <c r="J145" s="28">
        <v>11.9466</v>
      </c>
      <c r="K145" s="28">
        <v>12.778</v>
      </c>
      <c r="L145" s="58"/>
      <c r="N145" s="52"/>
      <c r="O145" s="55"/>
      <c r="P145" s="10" t="s">
        <v>13</v>
      </c>
      <c r="Q145" s="10">
        <v>145600</v>
      </c>
      <c r="R145" s="10" t="s">
        <v>13</v>
      </c>
      <c r="S145" s="10">
        <v>156600</v>
      </c>
      <c r="T145" s="27"/>
      <c r="U145" s="27">
        <v>-81.408000000000001</v>
      </c>
      <c r="V145" s="64"/>
      <c r="W145" s="28">
        <v>-85.2072</v>
      </c>
      <c r="X145" s="28">
        <v>-87.763599999999997</v>
      </c>
      <c r="Y145" s="64"/>
    </row>
    <row r="146" spans="1:25" ht="16.2">
      <c r="A146" s="52"/>
      <c r="B146" s="67"/>
      <c r="C146" s="10" t="s">
        <v>14</v>
      </c>
      <c r="D146" s="10">
        <v>147600</v>
      </c>
      <c r="E146" s="10" t="s">
        <v>14</v>
      </c>
      <c r="F146" s="10">
        <v>158600</v>
      </c>
      <c r="G146" s="27">
        <v>8.4451900000000002</v>
      </c>
      <c r="H146" s="27">
        <v>9.7529900000000005</v>
      </c>
      <c r="I146" s="58"/>
      <c r="J146" s="28">
        <v>10.346299999999999</v>
      </c>
      <c r="K146" s="28">
        <v>12.534700000000001</v>
      </c>
      <c r="L146" s="58"/>
      <c r="N146" s="52"/>
      <c r="O146" s="67"/>
      <c r="P146" s="10" t="s">
        <v>14</v>
      </c>
      <c r="Q146" s="10">
        <v>147600</v>
      </c>
      <c r="R146" s="10" t="s">
        <v>14</v>
      </c>
      <c r="S146" s="10">
        <v>158600</v>
      </c>
      <c r="T146" s="27"/>
      <c r="U146" s="27"/>
      <c r="V146" s="64"/>
      <c r="W146" s="28">
        <v>-85.297300000000007</v>
      </c>
      <c r="X146" s="28">
        <v>-86.718500000000006</v>
      </c>
      <c r="Y146" s="64"/>
    </row>
    <row r="147" spans="1:25" ht="15.45" customHeight="1">
      <c r="A147" s="66" t="s">
        <v>90</v>
      </c>
      <c r="B147" s="54" t="s">
        <v>92</v>
      </c>
      <c r="C147" s="11" t="s">
        <v>12</v>
      </c>
      <c r="D147" s="11">
        <v>509202</v>
      </c>
      <c r="E147" s="11" t="s">
        <v>12</v>
      </c>
      <c r="F147" s="11">
        <v>509202</v>
      </c>
      <c r="G147" s="27">
        <v>16.4815</v>
      </c>
      <c r="H147" s="27">
        <v>15.380800000000001</v>
      </c>
      <c r="I147" s="57">
        <f>10*LOG((10^(G147/10)+10^(G148/10)+10^(G149/10)+10^(H147/10)+10^(H148/10)+10^(H149/10))/6)</f>
        <v>15.025030860868451</v>
      </c>
      <c r="J147" s="28" t="s">
        <v>67</v>
      </c>
      <c r="K147" s="28" t="s">
        <v>67</v>
      </c>
      <c r="L147" s="57" t="e">
        <f>10*LOG((10^(J147/10)+10^(J148/10)+10^(J149/10)+10^(K147/10)+10^(K148/10)+10^(K149/10))/6)</f>
        <v>#VALUE!</v>
      </c>
      <c r="N147" s="66" t="s">
        <v>90</v>
      </c>
      <c r="O147" s="54" t="s">
        <v>92</v>
      </c>
      <c r="P147" s="11" t="s">
        <v>12</v>
      </c>
      <c r="Q147" s="11">
        <v>509202</v>
      </c>
      <c r="R147" s="11" t="s">
        <v>12</v>
      </c>
      <c r="S147" s="11">
        <v>509202</v>
      </c>
      <c r="T147" s="27"/>
      <c r="U147" s="27"/>
      <c r="V147" s="63">
        <f>10*LOG(6/((1/10^(T147/10))+(1/10^(T148/10))+(1/10^(T149/10))+(1/10^(U147/10))+(1/10^(U148/10))+(1/10^(U149/10))))</f>
        <v>0</v>
      </c>
      <c r="W147" s="28" t="s">
        <v>67</v>
      </c>
      <c r="X147" s="28" t="s">
        <v>67</v>
      </c>
      <c r="Y147" s="63" t="e">
        <f>10*LOG(6/((1/10^(W147/10))+(1/10^(W148/10))+(1/10^(W149/10))+(1/10^(X147/10))+(1/10^(X148/10))+(1/10^(X149/10))))</f>
        <v>#VALUE!</v>
      </c>
    </row>
    <row r="148" spans="1:25" ht="16.2">
      <c r="A148" s="52"/>
      <c r="B148" s="55"/>
      <c r="C148" s="10" t="s">
        <v>13</v>
      </c>
      <c r="D148" s="10">
        <v>518598</v>
      </c>
      <c r="E148" s="10" t="s">
        <v>13</v>
      </c>
      <c r="F148" s="10">
        <v>518598</v>
      </c>
      <c r="G148" s="27">
        <v>15.053000000000001</v>
      </c>
      <c r="H148" s="27">
        <v>14.735099999999999</v>
      </c>
      <c r="I148" s="58"/>
      <c r="J148" s="28" t="s">
        <v>67</v>
      </c>
      <c r="K148" s="28" t="s">
        <v>67</v>
      </c>
      <c r="L148" s="58"/>
      <c r="N148" s="52"/>
      <c r="O148" s="55"/>
      <c r="P148" s="10" t="s">
        <v>13</v>
      </c>
      <c r="Q148" s="10">
        <v>518598</v>
      </c>
      <c r="R148" s="10" t="s">
        <v>13</v>
      </c>
      <c r="S148" s="10">
        <v>518598</v>
      </c>
      <c r="T148" s="27"/>
      <c r="U148" s="27"/>
      <c r="V148" s="64"/>
      <c r="W148" s="28" t="s">
        <v>67</v>
      </c>
      <c r="X148" s="28" t="s">
        <v>67</v>
      </c>
      <c r="Y148" s="64"/>
    </row>
    <row r="149" spans="1:25" ht="16.2">
      <c r="A149" s="52"/>
      <c r="B149" s="67"/>
      <c r="C149" s="10" t="s">
        <v>14</v>
      </c>
      <c r="D149" s="10">
        <v>528000</v>
      </c>
      <c r="E149" s="10" t="s">
        <v>14</v>
      </c>
      <c r="F149" s="10">
        <v>528000</v>
      </c>
      <c r="G149" s="27">
        <v>14.0967</v>
      </c>
      <c r="H149" s="27">
        <v>13.871600000000001</v>
      </c>
      <c r="I149" s="58"/>
      <c r="J149" s="28" t="s">
        <v>67</v>
      </c>
      <c r="K149" s="28" t="s">
        <v>67</v>
      </c>
      <c r="L149" s="58"/>
      <c r="N149" s="52"/>
      <c r="O149" s="67"/>
      <c r="P149" s="10" t="s">
        <v>14</v>
      </c>
      <c r="Q149" s="10">
        <v>528000</v>
      </c>
      <c r="R149" s="10" t="s">
        <v>14</v>
      </c>
      <c r="S149" s="10">
        <v>528000</v>
      </c>
      <c r="T149" s="27"/>
      <c r="U149" s="27"/>
      <c r="V149" s="64"/>
      <c r="W149" s="28" t="s">
        <v>67</v>
      </c>
      <c r="X149" s="28" t="s">
        <v>67</v>
      </c>
      <c r="Y149" s="64"/>
    </row>
    <row r="150" spans="1:25" ht="15.45" customHeight="1">
      <c r="A150" s="52" t="s">
        <v>89</v>
      </c>
      <c r="B150" s="54" t="s">
        <v>92</v>
      </c>
      <c r="C150" s="11" t="s">
        <v>12</v>
      </c>
      <c r="D150" s="10">
        <v>623334</v>
      </c>
      <c r="E150" s="11" t="s">
        <v>12</v>
      </c>
      <c r="F150" s="10">
        <v>623334</v>
      </c>
      <c r="G150" s="27">
        <v>14.7781</v>
      </c>
      <c r="H150" s="27">
        <v>15.4466</v>
      </c>
      <c r="I150" s="57">
        <f>10*LOG((10^(G150/10)+10^(G151/10)+10^(G152/10)+10^(H150/10)+10^(H151/10)+10^(H152/10))/6)</f>
        <v>14.217669406334949</v>
      </c>
      <c r="J150" s="28" t="s">
        <v>67</v>
      </c>
      <c r="K150" s="28" t="s">
        <v>67</v>
      </c>
      <c r="L150" s="57" t="e">
        <f>10*LOG((10^(J150/10)+10^(J151/10)+10^(J152/10)+10^(K150/10)+10^(K151/10)+10^(K152/10))/6)</f>
        <v>#VALUE!</v>
      </c>
      <c r="N150" s="52" t="s">
        <v>89</v>
      </c>
      <c r="O150" s="54" t="s">
        <v>92</v>
      </c>
      <c r="P150" s="11" t="s">
        <v>12</v>
      </c>
      <c r="Q150" s="10">
        <v>623334</v>
      </c>
      <c r="R150" s="11" t="s">
        <v>12</v>
      </c>
      <c r="S150" s="10">
        <v>623334</v>
      </c>
      <c r="T150" s="27"/>
      <c r="U150" s="27"/>
      <c r="V150" s="63">
        <f>10*LOG(6/((1/10^(T150/10))+(1/10^(T151/10))+(1/10^(T152/10))+(1/10^(U150/10))+(1/10^(U151/10))+(1/10^(U152/10))))</f>
        <v>0</v>
      </c>
      <c r="W150" s="28" t="s">
        <v>67</v>
      </c>
      <c r="X150" s="28" t="s">
        <v>67</v>
      </c>
      <c r="Y150" s="63" t="e">
        <f>10*LOG(6/((1/10^(W150/10))+(1/10^(W151/10))+(1/10^(W152/10))+(1/10^(X150/10))+(1/10^(X151/10))+(1/10^(X152/10))))</f>
        <v>#VALUE!</v>
      </c>
    </row>
    <row r="151" spans="1:25" ht="16.2">
      <c r="A151" s="52"/>
      <c r="B151" s="55"/>
      <c r="C151" s="10" t="s">
        <v>13</v>
      </c>
      <c r="D151" s="10">
        <v>636666</v>
      </c>
      <c r="E151" s="10" t="s">
        <v>13</v>
      </c>
      <c r="F151" s="10">
        <v>636666</v>
      </c>
      <c r="G151" s="27">
        <v>12.7348</v>
      </c>
      <c r="H151" s="27">
        <v>16.2925</v>
      </c>
      <c r="I151" s="58"/>
      <c r="J151" s="28" t="s">
        <v>67</v>
      </c>
      <c r="K151" s="28" t="s">
        <v>67</v>
      </c>
      <c r="L151" s="58"/>
      <c r="N151" s="52"/>
      <c r="O151" s="55"/>
      <c r="P151" s="10" t="s">
        <v>13</v>
      </c>
      <c r="Q151" s="10">
        <v>636666</v>
      </c>
      <c r="R151" s="10" t="s">
        <v>13</v>
      </c>
      <c r="S151" s="10">
        <v>636666</v>
      </c>
      <c r="T151" s="27"/>
      <c r="U151" s="27"/>
      <c r="V151" s="64"/>
      <c r="W151" s="28" t="s">
        <v>67</v>
      </c>
      <c r="X151" s="28" t="s">
        <v>67</v>
      </c>
      <c r="Y151" s="64"/>
    </row>
    <row r="152" spans="1:25" ht="16.8" thickBot="1">
      <c r="A152" s="53"/>
      <c r="B152" s="56"/>
      <c r="C152" s="29" t="s">
        <v>14</v>
      </c>
      <c r="D152" s="29">
        <v>650000</v>
      </c>
      <c r="E152" s="29" t="s">
        <v>14</v>
      </c>
      <c r="F152" s="29">
        <v>650000</v>
      </c>
      <c r="G152" s="31">
        <v>11.0044</v>
      </c>
      <c r="H152" s="31">
        <v>12.8796</v>
      </c>
      <c r="I152" s="59"/>
      <c r="J152" s="36" t="s">
        <v>67</v>
      </c>
      <c r="K152" s="36" t="s">
        <v>67</v>
      </c>
      <c r="L152" s="59"/>
      <c r="M152" s="32"/>
      <c r="N152" s="53"/>
      <c r="O152" s="56"/>
      <c r="P152" s="29" t="s">
        <v>14</v>
      </c>
      <c r="Q152" s="29">
        <v>650000</v>
      </c>
      <c r="R152" s="29" t="s">
        <v>14</v>
      </c>
      <c r="S152" s="29">
        <v>650000</v>
      </c>
      <c r="T152" s="31"/>
      <c r="U152" s="31"/>
      <c r="V152" s="65"/>
      <c r="W152" s="36" t="s">
        <v>67</v>
      </c>
      <c r="X152" s="36" t="s">
        <v>67</v>
      </c>
      <c r="Y152" s="65"/>
    </row>
    <row r="155" spans="1:25" ht="15.45" customHeight="1" thickBot="1">
      <c r="A155" s="82" t="s">
        <v>124</v>
      </c>
      <c r="B155" s="83"/>
      <c r="C155" s="83"/>
      <c r="D155" s="83"/>
      <c r="E155" s="83"/>
      <c r="F155" s="83"/>
      <c r="G155" s="83"/>
      <c r="H155" s="83"/>
      <c r="I155" s="83"/>
      <c r="J155" s="83"/>
      <c r="K155" s="83"/>
      <c r="L155" s="83"/>
      <c r="M155" s="83"/>
      <c r="N155" s="83"/>
      <c r="O155" s="83"/>
      <c r="P155" s="83"/>
      <c r="Q155" s="83"/>
      <c r="R155" s="83"/>
      <c r="S155" s="83"/>
      <c r="T155" s="83"/>
      <c r="U155" s="83"/>
      <c r="V155" s="83"/>
      <c r="W155" s="83"/>
      <c r="X155" s="83"/>
      <c r="Y155" s="83"/>
    </row>
    <row r="156" spans="1:25" ht="13.95" customHeight="1">
      <c r="A156" s="80" t="s">
        <v>11</v>
      </c>
      <c r="B156" s="68" t="s">
        <v>20</v>
      </c>
      <c r="C156" s="70" t="s">
        <v>75</v>
      </c>
      <c r="D156" s="71"/>
      <c r="E156" s="74" t="s">
        <v>76</v>
      </c>
      <c r="F156" s="74"/>
      <c r="G156" s="76" t="s">
        <v>81</v>
      </c>
      <c r="H156" s="76"/>
      <c r="I156" s="74" t="s">
        <v>83</v>
      </c>
      <c r="J156" s="76" t="s">
        <v>82</v>
      </c>
      <c r="K156" s="76"/>
      <c r="L156" s="74" t="s">
        <v>84</v>
      </c>
      <c r="M156" s="30"/>
      <c r="N156" s="80" t="s">
        <v>11</v>
      </c>
      <c r="O156" s="68" t="s">
        <v>20</v>
      </c>
      <c r="P156" s="70" t="s">
        <v>75</v>
      </c>
      <c r="Q156" s="71"/>
      <c r="R156" s="74" t="s">
        <v>76</v>
      </c>
      <c r="S156" s="74"/>
      <c r="T156" s="76" t="s">
        <v>86</v>
      </c>
      <c r="U156" s="76"/>
      <c r="V156" s="77" t="s">
        <v>87</v>
      </c>
      <c r="W156" s="76" t="s">
        <v>85</v>
      </c>
      <c r="X156" s="76"/>
      <c r="Y156" s="77" t="s">
        <v>88</v>
      </c>
    </row>
    <row r="157" spans="1:25" ht="15.6" thickBot="1">
      <c r="A157" s="81"/>
      <c r="B157" s="69"/>
      <c r="C157" s="72"/>
      <c r="D157" s="73"/>
      <c r="E157" s="75"/>
      <c r="F157" s="75"/>
      <c r="G157" s="26" t="s">
        <v>77</v>
      </c>
      <c r="H157" s="26" t="s">
        <v>78</v>
      </c>
      <c r="I157" s="75"/>
      <c r="J157" s="26" t="s">
        <v>79</v>
      </c>
      <c r="K157" s="26" t="s">
        <v>80</v>
      </c>
      <c r="L157" s="75"/>
      <c r="N157" s="81"/>
      <c r="O157" s="69"/>
      <c r="P157" s="72"/>
      <c r="Q157" s="73"/>
      <c r="R157" s="75"/>
      <c r="S157" s="75"/>
      <c r="T157" s="26" t="s">
        <v>77</v>
      </c>
      <c r="U157" s="26" t="s">
        <v>78</v>
      </c>
      <c r="V157" s="78"/>
      <c r="W157" s="26" t="s">
        <v>79</v>
      </c>
      <c r="X157" s="26" t="s">
        <v>80</v>
      </c>
      <c r="Y157" s="78"/>
    </row>
    <row r="158" spans="1:25" ht="15.45" customHeight="1">
      <c r="A158" s="66" t="s">
        <v>93</v>
      </c>
      <c r="B158" s="79" t="s">
        <v>91</v>
      </c>
      <c r="C158" s="11" t="s">
        <v>12</v>
      </c>
      <c r="D158" s="11">
        <v>385500</v>
      </c>
      <c r="E158" s="11" t="s">
        <v>12</v>
      </c>
      <c r="F158" s="11">
        <v>423500</v>
      </c>
      <c r="G158" s="27" t="s">
        <v>119</v>
      </c>
      <c r="H158" s="27" t="s">
        <v>119</v>
      </c>
      <c r="I158" s="57" t="e">
        <f>10*LOG((10^(G158/10)+10^(G159/10)+10^(G160/10)+10^(H158/10)+10^(H159/10)+10^(H160/10))/6)</f>
        <v>#VALUE!</v>
      </c>
      <c r="J158" s="28" t="s">
        <v>67</v>
      </c>
      <c r="K158" s="28" t="s">
        <v>67</v>
      </c>
      <c r="L158" s="57" t="e">
        <f>10*LOG((10^(J158/10)+10^(J159/10)+10^(J160/10)+10^(K158/10)+10^(K159/10)+10^(K160/10))/6)</f>
        <v>#VALUE!</v>
      </c>
      <c r="N158" s="66" t="s">
        <v>93</v>
      </c>
      <c r="O158" s="79" t="s">
        <v>91</v>
      </c>
      <c r="P158" s="11" t="s">
        <v>12</v>
      </c>
      <c r="Q158" s="11">
        <v>385500</v>
      </c>
      <c r="R158" s="11" t="s">
        <v>12</v>
      </c>
      <c r="S158" s="11">
        <v>423500</v>
      </c>
      <c r="T158" s="27" t="s">
        <v>119</v>
      </c>
      <c r="U158" s="27" t="s">
        <v>119</v>
      </c>
      <c r="V158" s="63" t="e">
        <f>10*LOG(6/((1/10^(T158/10))+(1/10^(T159/10))+(1/10^(T160/10))+(1/10^(U158/10))+(1/10^(U159/10))+(1/10^(U160/10))))</f>
        <v>#VALUE!</v>
      </c>
      <c r="W158" s="28" t="s">
        <v>67</v>
      </c>
      <c r="X158" s="28" t="s">
        <v>67</v>
      </c>
      <c r="Y158" s="63" t="e">
        <f>10*LOG(6/((1/10^(W158/10))+(1/10^(W159/10))+(1/10^(W160/10))+(1/10^(X158/10))+(1/10^(X159/10))+(1/10^(X160/10))))</f>
        <v>#VALUE!</v>
      </c>
    </row>
    <row r="159" spans="1:25" ht="16.2">
      <c r="A159" s="52"/>
      <c r="B159" s="55"/>
      <c r="C159" s="11" t="s">
        <v>13</v>
      </c>
      <c r="D159" s="11">
        <v>390000</v>
      </c>
      <c r="E159" s="11" t="s">
        <v>13</v>
      </c>
      <c r="F159" s="11">
        <v>428000</v>
      </c>
      <c r="G159" s="27" t="s">
        <v>119</v>
      </c>
      <c r="H159" s="27" t="s">
        <v>119</v>
      </c>
      <c r="I159" s="58"/>
      <c r="J159" s="28" t="s">
        <v>67</v>
      </c>
      <c r="K159" s="28" t="s">
        <v>67</v>
      </c>
      <c r="L159" s="58"/>
      <c r="N159" s="52"/>
      <c r="O159" s="55"/>
      <c r="P159" s="11" t="s">
        <v>13</v>
      </c>
      <c r="Q159" s="11">
        <v>390000</v>
      </c>
      <c r="R159" s="11" t="s">
        <v>13</v>
      </c>
      <c r="S159" s="11">
        <v>428000</v>
      </c>
      <c r="T159" s="27" t="s">
        <v>119</v>
      </c>
      <c r="U159" s="27" t="s">
        <v>119</v>
      </c>
      <c r="V159" s="64"/>
      <c r="W159" s="28" t="s">
        <v>67</v>
      </c>
      <c r="X159" s="28" t="s">
        <v>67</v>
      </c>
      <c r="Y159" s="64"/>
    </row>
    <row r="160" spans="1:25" ht="16.2">
      <c r="A160" s="52"/>
      <c r="B160" s="67"/>
      <c r="C160" s="11" t="s">
        <v>14</v>
      </c>
      <c r="D160" s="11">
        <v>394500</v>
      </c>
      <c r="E160" s="11" t="s">
        <v>14</v>
      </c>
      <c r="F160" s="11">
        <v>432500</v>
      </c>
      <c r="G160" s="27" t="s">
        <v>119</v>
      </c>
      <c r="H160" s="27" t="s">
        <v>119</v>
      </c>
      <c r="I160" s="58"/>
      <c r="J160" s="28" t="s">
        <v>67</v>
      </c>
      <c r="K160" s="28" t="s">
        <v>67</v>
      </c>
      <c r="L160" s="58"/>
      <c r="N160" s="52"/>
      <c r="O160" s="67"/>
      <c r="P160" s="11" t="s">
        <v>14</v>
      </c>
      <c r="Q160" s="11">
        <v>394500</v>
      </c>
      <c r="R160" s="11" t="s">
        <v>14</v>
      </c>
      <c r="S160" s="11">
        <v>432500</v>
      </c>
      <c r="T160" s="27" t="s">
        <v>119</v>
      </c>
      <c r="U160" s="27" t="s">
        <v>119</v>
      </c>
      <c r="V160" s="64"/>
      <c r="W160" s="28" t="s">
        <v>67</v>
      </c>
      <c r="X160" s="28" t="s">
        <v>67</v>
      </c>
      <c r="Y160" s="64"/>
    </row>
    <row r="161" spans="1:25" ht="15.45" customHeight="1">
      <c r="A161" s="66" t="s">
        <v>74</v>
      </c>
      <c r="B161" s="54" t="s">
        <v>91</v>
      </c>
      <c r="C161" s="11" t="s">
        <v>12</v>
      </c>
      <c r="D161" s="10">
        <v>142600</v>
      </c>
      <c r="E161" s="11" t="s">
        <v>12</v>
      </c>
      <c r="F161" s="10">
        <v>153600</v>
      </c>
      <c r="G161" s="27">
        <v>8.7475000000000005</v>
      </c>
      <c r="H161" s="27">
        <v>8.5278299999999998</v>
      </c>
      <c r="I161" s="57">
        <f>10*LOG((10^(G161/10)+10^(G162/10)+10^(G163/10)+10^(H161/10)+10^(H162/10)+10^(H163/10))/6)</f>
        <v>9.3915273652414069</v>
      </c>
      <c r="J161" s="28">
        <v>9.5716999999999999</v>
      </c>
      <c r="K161" s="28">
        <v>9.2954000000000008</v>
      </c>
      <c r="L161" s="57">
        <f>10*LOG((10^(J161/10)+10^(J162/10)+10^(J163/10)+10^(K161/10)+10^(K162/10)+10^(K163/10))/6)</f>
        <v>10.29428331935075</v>
      </c>
      <c r="N161" s="66" t="s">
        <v>74</v>
      </c>
      <c r="O161" s="54" t="s">
        <v>91</v>
      </c>
      <c r="P161" s="11" t="s">
        <v>12</v>
      </c>
      <c r="Q161" s="10">
        <v>142600</v>
      </c>
      <c r="R161" s="11" t="s">
        <v>12</v>
      </c>
      <c r="S161" s="10">
        <v>153600</v>
      </c>
      <c r="T161" s="27"/>
      <c r="U161" s="27"/>
      <c r="V161" s="63">
        <f>10*LOG(6/((1/10^(T161/10))+(1/10^(T162/10))+(1/10^(T163/10))+(1/10^(U161/10))+(1/10^(U162/10))+(1/10^(U163/10))))</f>
        <v>0</v>
      </c>
      <c r="W161" s="28">
        <v>-88.811899999999994</v>
      </c>
      <c r="X161" s="28"/>
      <c r="Y161" s="63">
        <f>10*LOG(6/((1/10^(W161/10))+(1/10^(W162/10))+(1/10^(W163/10))+(1/10^(X161/10))+(1/10^(X162/10))+(1/10^(X163/10))))</f>
        <v>-86.132173609200734</v>
      </c>
    </row>
    <row r="162" spans="1:25" ht="16.2">
      <c r="A162" s="52"/>
      <c r="B162" s="55"/>
      <c r="C162" s="10" t="s">
        <v>13</v>
      </c>
      <c r="D162" s="10">
        <v>145600</v>
      </c>
      <c r="E162" s="10" t="s">
        <v>13</v>
      </c>
      <c r="F162" s="10">
        <v>156600</v>
      </c>
      <c r="G162" s="27">
        <v>10.151899999999999</v>
      </c>
      <c r="H162" s="27">
        <v>9.3920999999999992</v>
      </c>
      <c r="I162" s="58"/>
      <c r="J162" s="28">
        <v>12.0124</v>
      </c>
      <c r="K162" s="28">
        <v>10.0221</v>
      </c>
      <c r="L162" s="58"/>
      <c r="N162" s="52"/>
      <c r="O162" s="55"/>
      <c r="P162" s="10" t="s">
        <v>13</v>
      </c>
      <c r="Q162" s="10">
        <v>145600</v>
      </c>
      <c r="R162" s="10" t="s">
        <v>13</v>
      </c>
      <c r="S162" s="10">
        <v>156600</v>
      </c>
      <c r="T162" s="27"/>
      <c r="U162" s="27"/>
      <c r="V162" s="64"/>
      <c r="W162" s="28">
        <v>-89.718999999999994</v>
      </c>
      <c r="X162" s="28"/>
      <c r="Y162" s="64"/>
    </row>
    <row r="163" spans="1:25" ht="16.2">
      <c r="A163" s="52"/>
      <c r="B163" s="67"/>
      <c r="C163" s="10" t="s">
        <v>14</v>
      </c>
      <c r="D163" s="10">
        <v>147600</v>
      </c>
      <c r="E163" s="10" t="s">
        <v>14</v>
      </c>
      <c r="F163" s="10">
        <v>158600</v>
      </c>
      <c r="G163" s="27">
        <v>10.040800000000001</v>
      </c>
      <c r="H163" s="27">
        <v>9.2387700000000006</v>
      </c>
      <c r="I163" s="58"/>
      <c r="J163" s="28">
        <v>10.9711</v>
      </c>
      <c r="K163" s="28">
        <v>9.1340699999999995</v>
      </c>
      <c r="L163" s="58"/>
      <c r="N163" s="52"/>
      <c r="O163" s="67"/>
      <c r="P163" s="10" t="s">
        <v>14</v>
      </c>
      <c r="Q163" s="10">
        <v>147600</v>
      </c>
      <c r="R163" s="10" t="s">
        <v>14</v>
      </c>
      <c r="S163" s="10">
        <v>158600</v>
      </c>
      <c r="T163" s="27"/>
      <c r="U163" s="27"/>
      <c r="V163" s="64"/>
      <c r="W163" s="28">
        <v>-88.833500000000001</v>
      </c>
      <c r="X163" s="28"/>
      <c r="Y163" s="64"/>
    </row>
    <row r="164" spans="1:25" ht="15.45" customHeight="1">
      <c r="A164" s="66" t="s">
        <v>90</v>
      </c>
      <c r="B164" s="54" t="s">
        <v>92</v>
      </c>
      <c r="C164" s="11" t="s">
        <v>12</v>
      </c>
      <c r="D164" s="11">
        <v>509202</v>
      </c>
      <c r="E164" s="11" t="s">
        <v>12</v>
      </c>
      <c r="F164" s="11">
        <v>509202</v>
      </c>
      <c r="G164" s="27">
        <v>16.9145</v>
      </c>
      <c r="H164" s="27">
        <v>16.852399999999999</v>
      </c>
      <c r="I164" s="57">
        <f>10*LOG((10^(G164/10)+10^(G165/10)+10^(G166/10)+10^(H164/10)+10^(H165/10)+10^(H166/10))/6)</f>
        <v>16.555616228967104</v>
      </c>
      <c r="J164" s="28" t="s">
        <v>67</v>
      </c>
      <c r="K164" s="28" t="s">
        <v>67</v>
      </c>
      <c r="L164" s="57" t="e">
        <f>10*LOG((10^(J164/10)+10^(J165/10)+10^(J166/10)+10^(K164/10)+10^(K165/10)+10^(K166/10))/6)</f>
        <v>#VALUE!</v>
      </c>
      <c r="N164" s="66" t="s">
        <v>90</v>
      </c>
      <c r="O164" s="54" t="s">
        <v>92</v>
      </c>
      <c r="P164" s="11" t="s">
        <v>12</v>
      </c>
      <c r="Q164" s="11">
        <v>509202</v>
      </c>
      <c r="R164" s="11" t="s">
        <v>12</v>
      </c>
      <c r="S164" s="11">
        <v>509202</v>
      </c>
      <c r="T164" s="27"/>
      <c r="U164" s="27"/>
      <c r="V164" s="63">
        <f>10*LOG(6/((1/10^(T164/10))+(1/10^(T165/10))+(1/10^(T166/10))+(1/10^(U164/10))+(1/10^(U165/10))+(1/10^(U166/10))))</f>
        <v>0</v>
      </c>
      <c r="W164" s="28" t="s">
        <v>67</v>
      </c>
      <c r="X164" s="28" t="s">
        <v>67</v>
      </c>
      <c r="Y164" s="63" t="e">
        <f>10*LOG(6/((1/10^(W164/10))+(1/10^(W165/10))+(1/10^(W166/10))+(1/10^(X164/10))+(1/10^(X165/10))+(1/10^(X166/10))))</f>
        <v>#VALUE!</v>
      </c>
    </row>
    <row r="165" spans="1:25" ht="16.2">
      <c r="A165" s="52"/>
      <c r="B165" s="55"/>
      <c r="C165" s="10" t="s">
        <v>13</v>
      </c>
      <c r="D165" s="10">
        <v>518598</v>
      </c>
      <c r="E165" s="10" t="s">
        <v>13</v>
      </c>
      <c r="F165" s="10">
        <v>518598</v>
      </c>
      <c r="G165" s="27">
        <v>16.804500000000001</v>
      </c>
      <c r="H165" s="27">
        <v>16.224299999999999</v>
      </c>
      <c r="I165" s="58"/>
      <c r="J165" s="28" t="s">
        <v>67</v>
      </c>
      <c r="K165" s="28" t="s">
        <v>67</v>
      </c>
      <c r="L165" s="58"/>
      <c r="N165" s="52"/>
      <c r="O165" s="55"/>
      <c r="P165" s="10" t="s">
        <v>13</v>
      </c>
      <c r="Q165" s="10">
        <v>518598</v>
      </c>
      <c r="R165" s="10" t="s">
        <v>13</v>
      </c>
      <c r="S165" s="10">
        <v>518598</v>
      </c>
      <c r="T165" s="27"/>
      <c r="U165" s="27"/>
      <c r="V165" s="64"/>
      <c r="W165" s="28" t="s">
        <v>67</v>
      </c>
      <c r="X165" s="28" t="s">
        <v>67</v>
      </c>
      <c r="Y165" s="64"/>
    </row>
    <row r="166" spans="1:25" ht="16.2">
      <c r="A166" s="52"/>
      <c r="B166" s="67"/>
      <c r="C166" s="10" t="s">
        <v>14</v>
      </c>
      <c r="D166" s="10">
        <v>528000</v>
      </c>
      <c r="E166" s="10" t="s">
        <v>14</v>
      </c>
      <c r="F166" s="10">
        <v>528000</v>
      </c>
      <c r="G166" s="27">
        <v>16.251300000000001</v>
      </c>
      <c r="H166" s="27">
        <v>16.218299999999999</v>
      </c>
      <c r="I166" s="58"/>
      <c r="J166" s="28" t="s">
        <v>67</v>
      </c>
      <c r="K166" s="28" t="s">
        <v>67</v>
      </c>
      <c r="L166" s="58"/>
      <c r="N166" s="52"/>
      <c r="O166" s="67"/>
      <c r="P166" s="10" t="s">
        <v>14</v>
      </c>
      <c r="Q166" s="10">
        <v>528000</v>
      </c>
      <c r="R166" s="10" t="s">
        <v>14</v>
      </c>
      <c r="S166" s="10">
        <v>528000</v>
      </c>
      <c r="T166" s="27"/>
      <c r="U166" s="27"/>
      <c r="V166" s="64"/>
      <c r="W166" s="28" t="s">
        <v>67</v>
      </c>
      <c r="X166" s="28" t="s">
        <v>67</v>
      </c>
      <c r="Y166" s="64"/>
    </row>
    <row r="167" spans="1:25" ht="15.45" customHeight="1">
      <c r="A167" s="52" t="s">
        <v>89</v>
      </c>
      <c r="B167" s="54" t="s">
        <v>92</v>
      </c>
      <c r="C167" s="11" t="s">
        <v>12</v>
      </c>
      <c r="D167" s="10">
        <v>623334</v>
      </c>
      <c r="E167" s="11" t="s">
        <v>12</v>
      </c>
      <c r="F167" s="10">
        <v>623334</v>
      </c>
      <c r="G167" s="27">
        <v>15.0946</v>
      </c>
      <c r="H167" s="27">
        <v>14.6496</v>
      </c>
      <c r="I167" s="57">
        <f>10*LOG((10^(G167/10)+10^(G168/10)+10^(G169/10)+10^(H167/10)+10^(H168/10)+10^(H169/10))/6)</f>
        <v>14.892194308811376</v>
      </c>
      <c r="J167" s="28" t="s">
        <v>67</v>
      </c>
      <c r="K167" s="28" t="s">
        <v>67</v>
      </c>
      <c r="L167" s="57" t="e">
        <f>10*LOG((10^(J167/10)+10^(J168/10)+10^(J169/10)+10^(K167/10)+10^(K168/10)+10^(K169/10))/6)</f>
        <v>#VALUE!</v>
      </c>
      <c r="N167" s="52" t="s">
        <v>89</v>
      </c>
      <c r="O167" s="54" t="s">
        <v>92</v>
      </c>
      <c r="P167" s="11" t="s">
        <v>12</v>
      </c>
      <c r="Q167" s="10">
        <v>623334</v>
      </c>
      <c r="R167" s="11" t="s">
        <v>12</v>
      </c>
      <c r="S167" s="10">
        <v>623334</v>
      </c>
      <c r="T167" s="27"/>
      <c r="U167" s="27"/>
      <c r="V167" s="63">
        <f>10*LOG(6/((1/10^(T167/10))+(1/10^(T168/10))+(1/10^(T169/10))+(1/10^(U167/10))+(1/10^(U168/10))+(1/10^(U169/10))))</f>
        <v>0</v>
      </c>
      <c r="W167" s="28" t="s">
        <v>67</v>
      </c>
      <c r="X167" s="28" t="s">
        <v>67</v>
      </c>
      <c r="Y167" s="63" t="e">
        <f>10*LOG(6/((1/10^(W167/10))+(1/10^(W168/10))+(1/10^(W169/10))+(1/10^(X167/10))+(1/10^(X168/10))+(1/10^(X169/10))))</f>
        <v>#VALUE!</v>
      </c>
    </row>
    <row r="168" spans="1:25" ht="16.2">
      <c r="A168" s="52"/>
      <c r="B168" s="55"/>
      <c r="C168" s="10" t="s">
        <v>13</v>
      </c>
      <c r="D168" s="10">
        <v>636666</v>
      </c>
      <c r="E168" s="10" t="s">
        <v>13</v>
      </c>
      <c r="F168" s="10">
        <v>636666</v>
      </c>
      <c r="G168" s="27">
        <v>15.423500000000001</v>
      </c>
      <c r="H168" s="27">
        <v>15.266299999999999</v>
      </c>
      <c r="I168" s="58"/>
      <c r="J168" s="28" t="s">
        <v>67</v>
      </c>
      <c r="K168" s="28" t="s">
        <v>67</v>
      </c>
      <c r="L168" s="58"/>
      <c r="N168" s="52"/>
      <c r="O168" s="55"/>
      <c r="P168" s="10" t="s">
        <v>13</v>
      </c>
      <c r="Q168" s="10">
        <v>636666</v>
      </c>
      <c r="R168" s="10" t="s">
        <v>13</v>
      </c>
      <c r="S168" s="10">
        <v>636666</v>
      </c>
      <c r="T168" s="27"/>
      <c r="U168" s="27"/>
      <c r="V168" s="64"/>
      <c r="W168" s="28" t="s">
        <v>67</v>
      </c>
      <c r="X168" s="28" t="s">
        <v>67</v>
      </c>
      <c r="Y168" s="64"/>
    </row>
    <row r="169" spans="1:25" ht="16.8" thickBot="1">
      <c r="A169" s="53"/>
      <c r="B169" s="56"/>
      <c r="C169" s="29" t="s">
        <v>14</v>
      </c>
      <c r="D169" s="29">
        <v>650000</v>
      </c>
      <c r="E169" s="29" t="s">
        <v>14</v>
      </c>
      <c r="F169" s="29">
        <v>650000</v>
      </c>
      <c r="G169" s="31">
        <v>14.04</v>
      </c>
      <c r="H169" s="31">
        <v>14.7361</v>
      </c>
      <c r="I169" s="59"/>
      <c r="J169" s="36" t="s">
        <v>67</v>
      </c>
      <c r="K169" s="36" t="s">
        <v>67</v>
      </c>
      <c r="L169" s="59"/>
      <c r="M169" s="32"/>
      <c r="N169" s="53"/>
      <c r="O169" s="56"/>
      <c r="P169" s="29" t="s">
        <v>14</v>
      </c>
      <c r="Q169" s="29">
        <v>650000</v>
      </c>
      <c r="R169" s="29" t="s">
        <v>14</v>
      </c>
      <c r="S169" s="29">
        <v>650000</v>
      </c>
      <c r="T169" s="31"/>
      <c r="U169" s="31"/>
      <c r="V169" s="65"/>
      <c r="W169" s="36" t="s">
        <v>67</v>
      </c>
      <c r="X169" s="36" t="s">
        <v>67</v>
      </c>
      <c r="Y169" s="65"/>
    </row>
    <row r="172" spans="1:25" ht="15.45" customHeight="1" thickBot="1">
      <c r="A172" s="82" t="s">
        <v>126</v>
      </c>
      <c r="B172" s="83"/>
      <c r="C172" s="83"/>
      <c r="D172" s="83"/>
      <c r="E172" s="83"/>
      <c r="F172" s="83"/>
      <c r="G172" s="83"/>
      <c r="H172" s="83"/>
      <c r="I172" s="83"/>
      <c r="J172" s="83"/>
      <c r="K172" s="83"/>
      <c r="L172" s="83"/>
      <c r="M172" s="83"/>
      <c r="N172" s="83"/>
      <c r="O172" s="83"/>
      <c r="P172" s="83"/>
      <c r="Q172" s="83"/>
      <c r="R172" s="83"/>
      <c r="S172" s="83"/>
      <c r="T172" s="83"/>
      <c r="U172" s="83"/>
      <c r="V172" s="83"/>
      <c r="W172" s="83"/>
      <c r="X172" s="83"/>
      <c r="Y172" s="83"/>
    </row>
    <row r="173" spans="1:25" ht="13.95" customHeight="1">
      <c r="A173" s="80" t="s">
        <v>11</v>
      </c>
      <c r="B173" s="68" t="s">
        <v>20</v>
      </c>
      <c r="C173" s="70" t="s">
        <v>75</v>
      </c>
      <c r="D173" s="71"/>
      <c r="E173" s="74" t="s">
        <v>76</v>
      </c>
      <c r="F173" s="74"/>
      <c r="G173" s="76" t="s">
        <v>81</v>
      </c>
      <c r="H173" s="76"/>
      <c r="I173" s="74" t="s">
        <v>83</v>
      </c>
      <c r="J173" s="76" t="s">
        <v>82</v>
      </c>
      <c r="K173" s="76"/>
      <c r="L173" s="74" t="s">
        <v>84</v>
      </c>
      <c r="M173" s="30"/>
      <c r="N173" s="80" t="s">
        <v>11</v>
      </c>
      <c r="O173" s="68" t="s">
        <v>20</v>
      </c>
      <c r="P173" s="70" t="s">
        <v>75</v>
      </c>
      <c r="Q173" s="71"/>
      <c r="R173" s="74" t="s">
        <v>76</v>
      </c>
      <c r="S173" s="74"/>
      <c r="T173" s="76" t="s">
        <v>86</v>
      </c>
      <c r="U173" s="76"/>
      <c r="V173" s="77" t="s">
        <v>87</v>
      </c>
      <c r="W173" s="76" t="s">
        <v>85</v>
      </c>
      <c r="X173" s="76"/>
      <c r="Y173" s="77" t="s">
        <v>88</v>
      </c>
    </row>
    <row r="174" spans="1:25" ht="15.6" thickBot="1">
      <c r="A174" s="81"/>
      <c r="B174" s="69"/>
      <c r="C174" s="72"/>
      <c r="D174" s="73"/>
      <c r="E174" s="75"/>
      <c r="F174" s="75"/>
      <c r="G174" s="26" t="s">
        <v>77</v>
      </c>
      <c r="H174" s="26" t="s">
        <v>78</v>
      </c>
      <c r="I174" s="75"/>
      <c r="J174" s="26" t="s">
        <v>79</v>
      </c>
      <c r="K174" s="26" t="s">
        <v>80</v>
      </c>
      <c r="L174" s="75"/>
      <c r="N174" s="81"/>
      <c r="O174" s="69"/>
      <c r="P174" s="72"/>
      <c r="Q174" s="73"/>
      <c r="R174" s="75"/>
      <c r="S174" s="75"/>
      <c r="T174" s="26" t="s">
        <v>77</v>
      </c>
      <c r="U174" s="26" t="s">
        <v>78</v>
      </c>
      <c r="V174" s="78"/>
      <c r="W174" s="26" t="s">
        <v>79</v>
      </c>
      <c r="X174" s="26" t="s">
        <v>80</v>
      </c>
      <c r="Y174" s="78"/>
    </row>
    <row r="175" spans="1:25" ht="15.45" customHeight="1">
      <c r="A175" s="66" t="s">
        <v>93</v>
      </c>
      <c r="B175" s="79" t="s">
        <v>91</v>
      </c>
      <c r="C175" s="11" t="s">
        <v>12</v>
      </c>
      <c r="D175" s="11">
        <v>385500</v>
      </c>
      <c r="E175" s="11" t="s">
        <v>12</v>
      </c>
      <c r="F175" s="11">
        <v>423500</v>
      </c>
      <c r="G175" s="27" t="s">
        <v>119</v>
      </c>
      <c r="H175" s="27" t="s">
        <v>119</v>
      </c>
      <c r="I175" s="57" t="e">
        <f>10*LOG((10^(G175/10)+10^(G176/10)+10^(G177/10)+10^(H175/10)+10^(H176/10)+10^(H177/10))/6)</f>
        <v>#VALUE!</v>
      </c>
      <c r="J175" s="28" t="s">
        <v>67</v>
      </c>
      <c r="K175" s="28" t="s">
        <v>67</v>
      </c>
      <c r="L175" s="57" t="e">
        <f>10*LOG((10^(J175/10)+10^(J176/10)+10^(J177/10)+10^(K175/10)+10^(K176/10)+10^(K177/10))/6)</f>
        <v>#VALUE!</v>
      </c>
      <c r="N175" s="66" t="s">
        <v>93</v>
      </c>
      <c r="O175" s="79" t="s">
        <v>91</v>
      </c>
      <c r="P175" s="11" t="s">
        <v>12</v>
      </c>
      <c r="Q175" s="11">
        <v>385500</v>
      </c>
      <c r="R175" s="11" t="s">
        <v>12</v>
      </c>
      <c r="S175" s="11">
        <v>423500</v>
      </c>
      <c r="T175" s="27" t="s">
        <v>119</v>
      </c>
      <c r="U175" s="27" t="s">
        <v>119</v>
      </c>
      <c r="V175" s="63" t="e">
        <f>10*LOG(6/((1/10^(T175/10))+(1/10^(T176/10))+(1/10^(T177/10))+(1/10^(U175/10))+(1/10^(U176/10))+(1/10^(U177/10))))</f>
        <v>#VALUE!</v>
      </c>
      <c r="W175" s="28" t="s">
        <v>67</v>
      </c>
      <c r="X175" s="28" t="s">
        <v>67</v>
      </c>
      <c r="Y175" s="63" t="e">
        <f>10*LOG(6/((1/10^(W175/10))+(1/10^(W176/10))+(1/10^(W177/10))+(1/10^(X175/10))+(1/10^(X176/10))+(1/10^(X177/10))))</f>
        <v>#VALUE!</v>
      </c>
    </row>
    <row r="176" spans="1:25" ht="16.2">
      <c r="A176" s="52"/>
      <c r="B176" s="55"/>
      <c r="C176" s="11" t="s">
        <v>13</v>
      </c>
      <c r="D176" s="11">
        <v>390000</v>
      </c>
      <c r="E176" s="11" t="s">
        <v>13</v>
      </c>
      <c r="F176" s="11">
        <v>428000</v>
      </c>
      <c r="G176" s="27" t="s">
        <v>119</v>
      </c>
      <c r="H176" s="27" t="s">
        <v>119</v>
      </c>
      <c r="I176" s="58"/>
      <c r="J176" s="28" t="s">
        <v>67</v>
      </c>
      <c r="K176" s="28" t="s">
        <v>67</v>
      </c>
      <c r="L176" s="58"/>
      <c r="N176" s="52"/>
      <c r="O176" s="55"/>
      <c r="P176" s="11" t="s">
        <v>13</v>
      </c>
      <c r="Q176" s="11">
        <v>390000</v>
      </c>
      <c r="R176" s="11" t="s">
        <v>13</v>
      </c>
      <c r="S176" s="11">
        <v>428000</v>
      </c>
      <c r="T176" s="27" t="s">
        <v>119</v>
      </c>
      <c r="U176" s="27" t="s">
        <v>119</v>
      </c>
      <c r="V176" s="64"/>
      <c r="W176" s="28" t="s">
        <v>67</v>
      </c>
      <c r="X176" s="28" t="s">
        <v>67</v>
      </c>
      <c r="Y176" s="64"/>
    </row>
    <row r="177" spans="1:25" ht="16.2">
      <c r="A177" s="52"/>
      <c r="B177" s="67"/>
      <c r="C177" s="11" t="s">
        <v>14</v>
      </c>
      <c r="D177" s="11">
        <v>394500</v>
      </c>
      <c r="E177" s="11" t="s">
        <v>14</v>
      </c>
      <c r="F177" s="11">
        <v>432500</v>
      </c>
      <c r="G177" s="27" t="s">
        <v>119</v>
      </c>
      <c r="H177" s="27" t="s">
        <v>119</v>
      </c>
      <c r="I177" s="58"/>
      <c r="J177" s="28" t="s">
        <v>67</v>
      </c>
      <c r="K177" s="28" t="s">
        <v>67</v>
      </c>
      <c r="L177" s="58"/>
      <c r="N177" s="52"/>
      <c r="O177" s="67"/>
      <c r="P177" s="11" t="s">
        <v>14</v>
      </c>
      <c r="Q177" s="11">
        <v>394500</v>
      </c>
      <c r="R177" s="11" t="s">
        <v>14</v>
      </c>
      <c r="S177" s="11">
        <v>432500</v>
      </c>
      <c r="T177" s="27" t="s">
        <v>119</v>
      </c>
      <c r="U177" s="27" t="s">
        <v>119</v>
      </c>
      <c r="V177" s="64"/>
      <c r="W177" s="28" t="s">
        <v>67</v>
      </c>
      <c r="X177" s="28" t="s">
        <v>67</v>
      </c>
      <c r="Y177" s="64"/>
    </row>
    <row r="178" spans="1:25" ht="15.45" customHeight="1">
      <c r="A178" s="66" t="s">
        <v>74</v>
      </c>
      <c r="B178" s="54" t="s">
        <v>91</v>
      </c>
      <c r="C178" s="11" t="s">
        <v>12</v>
      </c>
      <c r="D178" s="10">
        <v>142600</v>
      </c>
      <c r="E178" s="11" t="s">
        <v>12</v>
      </c>
      <c r="F178" s="10">
        <v>153600</v>
      </c>
      <c r="G178" s="27">
        <v>9.3368199999999995</v>
      </c>
      <c r="H178" s="27">
        <v>8.1853099999999994</v>
      </c>
      <c r="I178" s="57">
        <f>10*LOG((10^(G178/10)+10^(G179/10)+10^(G180/10)+10^(H178/10)+10^(H179/10)+10^(H180/10))/6)</f>
        <v>8.9200217323686086</v>
      </c>
      <c r="J178" s="28">
        <v>14.0646</v>
      </c>
      <c r="K178" s="28">
        <v>9.0322700000000005</v>
      </c>
      <c r="L178" s="57">
        <f>10*LOG((10^(J178/10)+10^(J179/10)+10^(J180/10)+10^(K178/10)+10^(K179/10)+10^(K180/10))/6)</f>
        <v>12.185867633566385</v>
      </c>
      <c r="N178" s="66" t="s">
        <v>74</v>
      </c>
      <c r="O178" s="54" t="s">
        <v>91</v>
      </c>
      <c r="P178" s="11" t="s">
        <v>12</v>
      </c>
      <c r="Q178" s="10">
        <v>142600</v>
      </c>
      <c r="R178" s="11" t="s">
        <v>12</v>
      </c>
      <c r="S178" s="10">
        <v>153600</v>
      </c>
      <c r="T178" s="27"/>
      <c r="U178" s="27">
        <v>-83.694299999999998</v>
      </c>
      <c r="V178" s="63">
        <f>10*LOG(6/((1/10^(T178/10))+(1/10^(T179/10))+(1/10^(T180/10))+(1/10^(U178/10))+(1/10^(U179/10))+(1/10^(U180/10))))</f>
        <v>-80.136270950874064</v>
      </c>
      <c r="W178" s="28">
        <v>-86.624300000000005</v>
      </c>
      <c r="X178" s="28">
        <v>-86.3596</v>
      </c>
      <c r="Y178" s="63">
        <f>10*LOG(6/((1/10^(W178/10))+(1/10^(W179/10))+(1/10^(W180/10))+(1/10^(X178/10))+(1/10^(X179/10))+(1/10^(X180/10))))</f>
        <v>-86.958219250582886</v>
      </c>
    </row>
    <row r="179" spans="1:25" ht="16.2">
      <c r="A179" s="52"/>
      <c r="B179" s="55"/>
      <c r="C179" s="10" t="s">
        <v>13</v>
      </c>
      <c r="D179" s="10">
        <v>145600</v>
      </c>
      <c r="E179" s="10" t="s">
        <v>13</v>
      </c>
      <c r="F179" s="10">
        <v>156600</v>
      </c>
      <c r="G179" s="27">
        <v>9.96082</v>
      </c>
      <c r="H179" s="27">
        <v>7.7610200000000003</v>
      </c>
      <c r="I179" s="58"/>
      <c r="J179" s="28">
        <v>14.213100000000001</v>
      </c>
      <c r="K179" s="28">
        <v>8.7412600000000005</v>
      </c>
      <c r="L179" s="58"/>
      <c r="N179" s="52"/>
      <c r="O179" s="55"/>
      <c r="P179" s="10" t="s">
        <v>13</v>
      </c>
      <c r="Q179" s="10">
        <v>145600</v>
      </c>
      <c r="R179" s="10" t="s">
        <v>13</v>
      </c>
      <c r="S179" s="10">
        <v>156600</v>
      </c>
      <c r="T179" s="27"/>
      <c r="U179" s="27">
        <v>-82.498500000000007</v>
      </c>
      <c r="V179" s="64"/>
      <c r="W179" s="28">
        <v>-87.763599999999997</v>
      </c>
      <c r="X179" s="28">
        <v>-87.082899999999995</v>
      </c>
      <c r="Y179" s="64"/>
    </row>
    <row r="180" spans="1:25" ht="16.2">
      <c r="A180" s="52"/>
      <c r="B180" s="67"/>
      <c r="C180" s="10" t="s">
        <v>14</v>
      </c>
      <c r="D180" s="10">
        <v>147600</v>
      </c>
      <c r="E180" s="10" t="s">
        <v>14</v>
      </c>
      <c r="F180" s="10">
        <v>158600</v>
      </c>
      <c r="G180" s="27">
        <v>9.5344899999999999</v>
      </c>
      <c r="H180" s="27">
        <v>8.2969299999999997</v>
      </c>
      <c r="I180" s="58"/>
      <c r="J180" s="28">
        <v>14.0769</v>
      </c>
      <c r="K180" s="28">
        <v>8.0073699999999999</v>
      </c>
      <c r="L180" s="58"/>
      <c r="N180" s="52"/>
      <c r="O180" s="67"/>
      <c r="P180" s="10" t="s">
        <v>14</v>
      </c>
      <c r="Q180" s="10">
        <v>147600</v>
      </c>
      <c r="R180" s="10" t="s">
        <v>14</v>
      </c>
      <c r="S180" s="10">
        <v>158600</v>
      </c>
      <c r="T180" s="27"/>
      <c r="U180" s="27">
        <v>-83.1648</v>
      </c>
      <c r="V180" s="64"/>
      <c r="W180" s="28">
        <v>-87.021500000000003</v>
      </c>
      <c r="X180" s="28">
        <v>-86.759200000000007</v>
      </c>
      <c r="Y180" s="64"/>
    </row>
    <row r="181" spans="1:25" ht="15.45" customHeight="1">
      <c r="A181" s="66" t="s">
        <v>90</v>
      </c>
      <c r="B181" s="54" t="s">
        <v>92</v>
      </c>
      <c r="C181" s="11" t="s">
        <v>12</v>
      </c>
      <c r="D181" s="11">
        <v>509202</v>
      </c>
      <c r="E181" s="11" t="s">
        <v>12</v>
      </c>
      <c r="F181" s="11">
        <v>509202</v>
      </c>
      <c r="G181" s="27">
        <v>10.5037</v>
      </c>
      <c r="H181" s="27">
        <v>11.425700000000001</v>
      </c>
      <c r="I181" s="57">
        <f>10*LOG((10^(G181/10)+10^(G182/10)+10^(G183/10)+10^(H181/10)+10^(H182/10)+10^(H183/10))/6)</f>
        <v>12.277564433333122</v>
      </c>
      <c r="J181" s="28" t="s">
        <v>67</v>
      </c>
      <c r="K181" s="28" t="s">
        <v>67</v>
      </c>
      <c r="L181" s="57" t="e">
        <f>10*LOG((10^(J181/10)+10^(J182/10)+10^(J183/10)+10^(K181/10)+10^(K182/10)+10^(K183/10))/6)</f>
        <v>#VALUE!</v>
      </c>
      <c r="N181" s="66" t="s">
        <v>90</v>
      </c>
      <c r="O181" s="54" t="s">
        <v>92</v>
      </c>
      <c r="P181" s="11" t="s">
        <v>12</v>
      </c>
      <c r="Q181" s="11">
        <v>509202</v>
      </c>
      <c r="R181" s="11" t="s">
        <v>12</v>
      </c>
      <c r="S181" s="11">
        <v>509202</v>
      </c>
      <c r="T181" s="27"/>
      <c r="U181" s="27">
        <v>-82.517899999999997</v>
      </c>
      <c r="V181" s="63">
        <f>10*LOG(6/((1/10^(T181/10))+(1/10^(T182/10))+(1/10^(T183/10))+(1/10^(U181/10))+(1/10^(U182/10))+(1/10^(U183/10))))</f>
        <v>-79.376050782477719</v>
      </c>
      <c r="W181" s="28" t="s">
        <v>67</v>
      </c>
      <c r="X181" s="28" t="s">
        <v>67</v>
      </c>
      <c r="Y181" s="63" t="e">
        <f>10*LOG(6/((1/10^(W181/10))+(1/10^(W182/10))+(1/10^(W183/10))+(1/10^(X181/10))+(1/10^(X182/10))+(1/10^(X183/10))))</f>
        <v>#VALUE!</v>
      </c>
    </row>
    <row r="182" spans="1:25" ht="16.2">
      <c r="A182" s="52"/>
      <c r="B182" s="55"/>
      <c r="C182" s="10" t="s">
        <v>13</v>
      </c>
      <c r="D182" s="10">
        <v>518598</v>
      </c>
      <c r="E182" s="10" t="s">
        <v>13</v>
      </c>
      <c r="F182" s="10">
        <v>518598</v>
      </c>
      <c r="G182" s="27">
        <v>12.7372</v>
      </c>
      <c r="H182" s="27">
        <v>13.7866</v>
      </c>
      <c r="I182" s="58"/>
      <c r="J182" s="28" t="s">
        <v>67</v>
      </c>
      <c r="K182" s="28" t="s">
        <v>67</v>
      </c>
      <c r="L182" s="58"/>
      <c r="N182" s="52"/>
      <c r="O182" s="55"/>
      <c r="P182" s="10" t="s">
        <v>13</v>
      </c>
      <c r="Q182" s="10">
        <v>518598</v>
      </c>
      <c r="R182" s="10" t="s">
        <v>13</v>
      </c>
      <c r="S182" s="10">
        <v>518598</v>
      </c>
      <c r="T182" s="27"/>
      <c r="U182" s="27">
        <v>-82.316100000000006</v>
      </c>
      <c r="V182" s="64"/>
      <c r="W182" s="28" t="s">
        <v>67</v>
      </c>
      <c r="X182" s="28" t="s">
        <v>67</v>
      </c>
      <c r="Y182" s="64"/>
    </row>
    <row r="183" spans="1:25" ht="16.2">
      <c r="A183" s="52"/>
      <c r="B183" s="67"/>
      <c r="C183" s="10" t="s">
        <v>14</v>
      </c>
      <c r="D183" s="10">
        <v>528000</v>
      </c>
      <c r="E183" s="10" t="s">
        <v>14</v>
      </c>
      <c r="F183" s="10">
        <v>528000</v>
      </c>
      <c r="G183" s="27">
        <v>12.3599</v>
      </c>
      <c r="H183" s="27">
        <v>12.1326</v>
      </c>
      <c r="I183" s="58"/>
      <c r="J183" s="28" t="s">
        <v>67</v>
      </c>
      <c r="K183" s="28" t="s">
        <v>67</v>
      </c>
      <c r="L183" s="58"/>
      <c r="N183" s="52"/>
      <c r="O183" s="67"/>
      <c r="P183" s="10" t="s">
        <v>14</v>
      </c>
      <c r="Q183" s="10">
        <v>528000</v>
      </c>
      <c r="R183" s="10" t="s">
        <v>14</v>
      </c>
      <c r="S183" s="10">
        <v>528000</v>
      </c>
      <c r="T183" s="27"/>
      <c r="U183" s="27">
        <v>-82.322000000000003</v>
      </c>
      <c r="V183" s="64"/>
      <c r="W183" s="28" t="s">
        <v>67</v>
      </c>
      <c r="X183" s="28" t="s">
        <v>67</v>
      </c>
      <c r="Y183" s="64"/>
    </row>
    <row r="184" spans="1:25" ht="15.45" customHeight="1">
      <c r="A184" s="52" t="s">
        <v>89</v>
      </c>
      <c r="B184" s="54" t="s">
        <v>92</v>
      </c>
      <c r="C184" s="11" t="s">
        <v>12</v>
      </c>
      <c r="D184" s="10">
        <v>623334</v>
      </c>
      <c r="E184" s="11" t="s">
        <v>12</v>
      </c>
      <c r="F184" s="10">
        <v>623334</v>
      </c>
      <c r="G184" s="27"/>
      <c r="H184" s="27"/>
      <c r="I184" s="57">
        <f>10*LOG((10^(G184/10)+10^(G185/10)+10^(G186/10)+10^(H184/10)+10^(H185/10)+10^(H186/10))/6)</f>
        <v>0</v>
      </c>
      <c r="J184" s="28" t="s">
        <v>67</v>
      </c>
      <c r="K184" s="28" t="s">
        <v>67</v>
      </c>
      <c r="L184" s="57" t="e">
        <f>10*LOG((10^(J184/10)+10^(J185/10)+10^(J186/10)+10^(K184/10)+10^(K185/10)+10^(K186/10))/6)</f>
        <v>#VALUE!</v>
      </c>
      <c r="N184" s="52" t="s">
        <v>89</v>
      </c>
      <c r="O184" s="54" t="s">
        <v>92</v>
      </c>
      <c r="P184" s="11" t="s">
        <v>12</v>
      </c>
      <c r="Q184" s="10">
        <v>623334</v>
      </c>
      <c r="R184" s="11" t="s">
        <v>12</v>
      </c>
      <c r="S184" s="10">
        <v>623334</v>
      </c>
      <c r="T184" s="27">
        <v>-82.374300000000005</v>
      </c>
      <c r="U184" s="27"/>
      <c r="V184" s="63">
        <f>10*LOG(6/((1/10^(T184/10))+(1/10^(T185/10))+(1/10^(T186/10))+(1/10^(U184/10))+(1/10^(U185/10))+(1/10^(U186/10))))</f>
        <v>-81.051129633304328</v>
      </c>
      <c r="W184" s="28" t="s">
        <v>67</v>
      </c>
      <c r="X184" s="28" t="s">
        <v>67</v>
      </c>
      <c r="Y184" s="63" t="e">
        <f>10*LOG(6/((1/10^(W184/10))+(1/10^(W185/10))+(1/10^(W186/10))+(1/10^(X184/10))+(1/10^(X185/10))+(1/10^(X186/10))))</f>
        <v>#VALUE!</v>
      </c>
    </row>
    <row r="185" spans="1:25" ht="16.2">
      <c r="A185" s="52"/>
      <c r="B185" s="55"/>
      <c r="C185" s="10" t="s">
        <v>13</v>
      </c>
      <c r="D185" s="10">
        <v>636666</v>
      </c>
      <c r="E185" s="10" t="s">
        <v>13</v>
      </c>
      <c r="F185" s="10">
        <v>636666</v>
      </c>
      <c r="G185" s="27"/>
      <c r="H185" s="27"/>
      <c r="I185" s="58"/>
      <c r="J185" s="28" t="s">
        <v>67</v>
      </c>
      <c r="K185" s="28" t="s">
        <v>67</v>
      </c>
      <c r="L185" s="58"/>
      <c r="N185" s="52"/>
      <c r="O185" s="55"/>
      <c r="P185" s="10" t="s">
        <v>13</v>
      </c>
      <c r="Q185" s="10">
        <v>636666</v>
      </c>
      <c r="R185" s="10" t="s">
        <v>13</v>
      </c>
      <c r="S185" s="10">
        <v>636666</v>
      </c>
      <c r="T185" s="27">
        <v>-81.570700000000002</v>
      </c>
      <c r="U185" s="27">
        <v>-84.388099999999994</v>
      </c>
      <c r="V185" s="64"/>
      <c r="W185" s="28" t="s">
        <v>67</v>
      </c>
      <c r="X185" s="28" t="s">
        <v>67</v>
      </c>
      <c r="Y185" s="64"/>
    </row>
    <row r="186" spans="1:25" ht="16.8" thickBot="1">
      <c r="A186" s="53"/>
      <c r="B186" s="56"/>
      <c r="C186" s="29" t="s">
        <v>14</v>
      </c>
      <c r="D186" s="29">
        <v>650000</v>
      </c>
      <c r="E186" s="29" t="s">
        <v>14</v>
      </c>
      <c r="F186" s="29">
        <v>650000</v>
      </c>
      <c r="G186" s="31"/>
      <c r="H186" s="31"/>
      <c r="I186" s="59"/>
      <c r="J186" s="36" t="s">
        <v>67</v>
      </c>
      <c r="K186" s="36" t="s">
        <v>67</v>
      </c>
      <c r="L186" s="59"/>
      <c r="M186" s="32"/>
      <c r="N186" s="53"/>
      <c r="O186" s="56"/>
      <c r="P186" s="29" t="s">
        <v>14</v>
      </c>
      <c r="Q186" s="29">
        <v>650000</v>
      </c>
      <c r="R186" s="29" t="s">
        <v>14</v>
      </c>
      <c r="S186" s="29">
        <v>650000</v>
      </c>
      <c r="T186" s="27">
        <v>-82.388099999999994</v>
      </c>
      <c r="U186" s="27"/>
      <c r="V186" s="65"/>
      <c r="W186" s="36" t="s">
        <v>67</v>
      </c>
      <c r="X186" s="36" t="s">
        <v>67</v>
      </c>
      <c r="Y186" s="65"/>
    </row>
    <row r="189" spans="1:25" ht="15.45" customHeight="1" thickBot="1">
      <c r="A189" s="82" t="s">
        <v>127</v>
      </c>
      <c r="B189" s="83"/>
      <c r="C189" s="83"/>
      <c r="D189" s="83"/>
      <c r="E189" s="83"/>
      <c r="F189" s="83"/>
      <c r="G189" s="83"/>
      <c r="H189" s="83"/>
      <c r="I189" s="83"/>
      <c r="J189" s="83"/>
      <c r="K189" s="83"/>
      <c r="L189" s="83"/>
      <c r="M189" s="83"/>
      <c r="N189" s="83"/>
      <c r="O189" s="83"/>
      <c r="P189" s="83"/>
      <c r="Q189" s="83"/>
      <c r="R189" s="83"/>
      <c r="S189" s="83"/>
      <c r="T189" s="83"/>
      <c r="U189" s="83"/>
      <c r="V189" s="83"/>
      <c r="W189" s="83"/>
      <c r="X189" s="83"/>
      <c r="Y189" s="83"/>
    </row>
    <row r="190" spans="1:25" ht="13.95" customHeight="1">
      <c r="A190" s="80" t="s">
        <v>11</v>
      </c>
      <c r="B190" s="68" t="s">
        <v>20</v>
      </c>
      <c r="C190" s="70" t="s">
        <v>75</v>
      </c>
      <c r="D190" s="71"/>
      <c r="E190" s="74" t="s">
        <v>76</v>
      </c>
      <c r="F190" s="74"/>
      <c r="G190" s="76" t="s">
        <v>81</v>
      </c>
      <c r="H190" s="76"/>
      <c r="I190" s="74" t="s">
        <v>83</v>
      </c>
      <c r="J190" s="76" t="s">
        <v>82</v>
      </c>
      <c r="K190" s="76"/>
      <c r="L190" s="74" t="s">
        <v>84</v>
      </c>
      <c r="M190" s="30"/>
      <c r="N190" s="80" t="s">
        <v>11</v>
      </c>
      <c r="O190" s="68" t="s">
        <v>20</v>
      </c>
      <c r="P190" s="70" t="s">
        <v>75</v>
      </c>
      <c r="Q190" s="71"/>
      <c r="R190" s="74" t="s">
        <v>76</v>
      </c>
      <c r="S190" s="74"/>
      <c r="T190" s="76" t="s">
        <v>86</v>
      </c>
      <c r="U190" s="76"/>
      <c r="V190" s="77" t="s">
        <v>87</v>
      </c>
      <c r="W190" s="76" t="s">
        <v>85</v>
      </c>
      <c r="X190" s="76"/>
      <c r="Y190" s="77" t="s">
        <v>88</v>
      </c>
    </row>
    <row r="191" spans="1:25" ht="15.6" thickBot="1">
      <c r="A191" s="81"/>
      <c r="B191" s="69"/>
      <c r="C191" s="72"/>
      <c r="D191" s="73"/>
      <c r="E191" s="75"/>
      <c r="F191" s="75"/>
      <c r="G191" s="26" t="s">
        <v>77</v>
      </c>
      <c r="H191" s="26" t="s">
        <v>78</v>
      </c>
      <c r="I191" s="75"/>
      <c r="J191" s="26" t="s">
        <v>79</v>
      </c>
      <c r="K191" s="26" t="s">
        <v>80</v>
      </c>
      <c r="L191" s="75"/>
      <c r="N191" s="81"/>
      <c r="O191" s="69"/>
      <c r="P191" s="72"/>
      <c r="Q191" s="73"/>
      <c r="R191" s="75"/>
      <c r="S191" s="75"/>
      <c r="T191" s="26" t="s">
        <v>77</v>
      </c>
      <c r="U191" s="26" t="s">
        <v>78</v>
      </c>
      <c r="V191" s="78"/>
      <c r="W191" s="26" t="s">
        <v>79</v>
      </c>
      <c r="X191" s="26" t="s">
        <v>80</v>
      </c>
      <c r="Y191" s="78"/>
    </row>
    <row r="192" spans="1:25" ht="15.45" customHeight="1">
      <c r="A192" s="66" t="s">
        <v>93</v>
      </c>
      <c r="B192" s="79" t="s">
        <v>91</v>
      </c>
      <c r="C192" s="11" t="s">
        <v>12</v>
      </c>
      <c r="D192" s="11">
        <v>385500</v>
      </c>
      <c r="E192" s="11" t="s">
        <v>12</v>
      </c>
      <c r="F192" s="11">
        <v>423500</v>
      </c>
      <c r="G192" s="27" t="s">
        <v>119</v>
      </c>
      <c r="H192" s="27" t="s">
        <v>119</v>
      </c>
      <c r="I192" s="57" t="e">
        <f>10*LOG((10^(G192/10)+10^(G193/10)+10^(G194/10)+10^(H192/10)+10^(H193/10)+10^(H194/10))/6)</f>
        <v>#VALUE!</v>
      </c>
      <c r="J192" s="28" t="s">
        <v>67</v>
      </c>
      <c r="K192" s="28" t="s">
        <v>67</v>
      </c>
      <c r="L192" s="57" t="e">
        <f>10*LOG((10^(J192/10)+10^(J193/10)+10^(J194/10)+10^(K192/10)+10^(K193/10)+10^(K194/10))/6)</f>
        <v>#VALUE!</v>
      </c>
      <c r="N192" s="66" t="s">
        <v>93</v>
      </c>
      <c r="O192" s="79" t="s">
        <v>91</v>
      </c>
      <c r="P192" s="11" t="s">
        <v>12</v>
      </c>
      <c r="Q192" s="11">
        <v>385500</v>
      </c>
      <c r="R192" s="11" t="s">
        <v>12</v>
      </c>
      <c r="S192" s="11">
        <v>423500</v>
      </c>
      <c r="T192" s="27" t="s">
        <v>119</v>
      </c>
      <c r="U192" s="27" t="s">
        <v>119</v>
      </c>
      <c r="V192" s="63" t="e">
        <f>10*LOG(6/((1/10^(T192/10))+(1/10^(T193/10))+(1/10^(T194/10))+(1/10^(U192/10))+(1/10^(U193/10))+(1/10^(U194/10))))</f>
        <v>#VALUE!</v>
      </c>
      <c r="W192" s="28" t="s">
        <v>67</v>
      </c>
      <c r="X192" s="28" t="s">
        <v>67</v>
      </c>
      <c r="Y192" s="63" t="e">
        <f>10*LOG(6/((1/10^(W192/10))+(1/10^(W193/10))+(1/10^(W194/10))+(1/10^(X192/10))+(1/10^(X193/10))+(1/10^(X194/10))))</f>
        <v>#VALUE!</v>
      </c>
    </row>
    <row r="193" spans="1:25" ht="16.2">
      <c r="A193" s="52"/>
      <c r="B193" s="55"/>
      <c r="C193" s="11" t="s">
        <v>13</v>
      </c>
      <c r="D193" s="11">
        <v>390000</v>
      </c>
      <c r="E193" s="11" t="s">
        <v>13</v>
      </c>
      <c r="F193" s="11">
        <v>428000</v>
      </c>
      <c r="G193" s="27" t="s">
        <v>119</v>
      </c>
      <c r="H193" s="27" t="s">
        <v>119</v>
      </c>
      <c r="I193" s="58"/>
      <c r="J193" s="28" t="s">
        <v>67</v>
      </c>
      <c r="K193" s="28" t="s">
        <v>67</v>
      </c>
      <c r="L193" s="58"/>
      <c r="N193" s="52"/>
      <c r="O193" s="55"/>
      <c r="P193" s="11" t="s">
        <v>13</v>
      </c>
      <c r="Q193" s="11">
        <v>390000</v>
      </c>
      <c r="R193" s="11" t="s">
        <v>13</v>
      </c>
      <c r="S193" s="11">
        <v>428000</v>
      </c>
      <c r="T193" s="27" t="s">
        <v>119</v>
      </c>
      <c r="U193" s="27" t="s">
        <v>119</v>
      </c>
      <c r="V193" s="64"/>
      <c r="W193" s="28" t="s">
        <v>67</v>
      </c>
      <c r="X193" s="28" t="s">
        <v>67</v>
      </c>
      <c r="Y193" s="64"/>
    </row>
    <row r="194" spans="1:25" ht="16.2">
      <c r="A194" s="52"/>
      <c r="B194" s="67"/>
      <c r="C194" s="11" t="s">
        <v>14</v>
      </c>
      <c r="D194" s="11">
        <v>394500</v>
      </c>
      <c r="E194" s="11" t="s">
        <v>14</v>
      </c>
      <c r="F194" s="11">
        <v>432500</v>
      </c>
      <c r="G194" s="27" t="s">
        <v>119</v>
      </c>
      <c r="H194" s="27" t="s">
        <v>119</v>
      </c>
      <c r="I194" s="58"/>
      <c r="J194" s="28" t="s">
        <v>67</v>
      </c>
      <c r="K194" s="28" t="s">
        <v>67</v>
      </c>
      <c r="L194" s="58"/>
      <c r="N194" s="52"/>
      <c r="O194" s="67"/>
      <c r="P194" s="11" t="s">
        <v>14</v>
      </c>
      <c r="Q194" s="11">
        <v>394500</v>
      </c>
      <c r="R194" s="11" t="s">
        <v>14</v>
      </c>
      <c r="S194" s="11">
        <v>432500</v>
      </c>
      <c r="T194" s="27" t="s">
        <v>119</v>
      </c>
      <c r="U194" s="27" t="s">
        <v>119</v>
      </c>
      <c r="V194" s="64"/>
      <c r="W194" s="28" t="s">
        <v>67</v>
      </c>
      <c r="X194" s="28" t="s">
        <v>67</v>
      </c>
      <c r="Y194" s="64"/>
    </row>
    <row r="195" spans="1:25" ht="15.45" customHeight="1">
      <c r="A195" s="66" t="s">
        <v>74</v>
      </c>
      <c r="B195" s="54" t="s">
        <v>91</v>
      </c>
      <c r="C195" s="11" t="s">
        <v>12</v>
      </c>
      <c r="D195" s="35">
        <v>142600</v>
      </c>
      <c r="E195" s="11" t="s">
        <v>12</v>
      </c>
      <c r="F195" s="35">
        <v>153600</v>
      </c>
      <c r="G195" s="27">
        <v>7.3810200000000004</v>
      </c>
      <c r="H195" s="27">
        <v>5.69848</v>
      </c>
      <c r="I195" s="57">
        <f>10*LOG((10^(G195/10)+10^(G196/10)+10^(G197/10)+10^(H195/10)+10^(H196/10)+10^(H197/10))/6)</f>
        <v>6.5110933898349295</v>
      </c>
      <c r="J195" s="28">
        <v>9.7301199999999994</v>
      </c>
      <c r="K195" s="28">
        <v>8.9515600000000006</v>
      </c>
      <c r="L195" s="57">
        <f>10*LOG((10^(J195/10)+10^(J196/10)+10^(J197/10)+10^(K195/10)+10^(K196/10)+10^(K197/10))/6)</f>
        <v>9.5935234496317392</v>
      </c>
      <c r="N195" s="66" t="s">
        <v>74</v>
      </c>
      <c r="O195" s="54" t="s">
        <v>91</v>
      </c>
      <c r="P195" s="11" t="s">
        <v>12</v>
      </c>
      <c r="Q195" s="11">
        <v>142600</v>
      </c>
      <c r="R195" s="11" t="s">
        <v>12</v>
      </c>
      <c r="S195" s="11">
        <v>153600</v>
      </c>
      <c r="T195" s="27"/>
      <c r="U195" s="27"/>
      <c r="V195" s="63">
        <f>10*LOG(6/((1/10^(T195/10))+(1/10^(T196/10))+(1/10^(T197/10))+(1/10^(U195/10))+(1/10^(U196/10))+(1/10^(U197/10))))</f>
        <v>0</v>
      </c>
      <c r="W195" s="28">
        <v>-83.828900000000004</v>
      </c>
      <c r="X195" s="28"/>
      <c r="Y195" s="63">
        <f>10*LOG(6/((1/10^(W195/10))+(1/10^(W196/10))+(1/10^(W197/10))+(1/10^(X195/10))+(1/10^(X196/10))+(1/10^(X197/10))))</f>
        <v>-80.832072966681693</v>
      </c>
    </row>
    <row r="196" spans="1:25" ht="16.2">
      <c r="A196" s="52"/>
      <c r="B196" s="55"/>
      <c r="C196" s="10" t="s">
        <v>13</v>
      </c>
      <c r="D196" s="35">
        <v>143600</v>
      </c>
      <c r="E196" s="10" t="s">
        <v>13</v>
      </c>
      <c r="F196" s="35">
        <v>154600</v>
      </c>
      <c r="G196" s="27">
        <v>6.8208200000000003</v>
      </c>
      <c r="H196" s="27">
        <v>4.6185299999999998</v>
      </c>
      <c r="I196" s="58"/>
      <c r="J196" s="28">
        <v>10.6174</v>
      </c>
      <c r="K196" s="28">
        <v>8.3764800000000008</v>
      </c>
      <c r="L196" s="58"/>
      <c r="N196" s="52"/>
      <c r="O196" s="55"/>
      <c r="P196" s="10" t="s">
        <v>13</v>
      </c>
      <c r="Q196" s="11">
        <v>143600</v>
      </c>
      <c r="R196" s="10" t="s">
        <v>13</v>
      </c>
      <c r="S196" s="11">
        <v>154600</v>
      </c>
      <c r="T196" s="27"/>
      <c r="U196" s="27"/>
      <c r="V196" s="64"/>
      <c r="W196" s="28">
        <v>-84.4465</v>
      </c>
      <c r="X196" s="28"/>
      <c r="Y196" s="64"/>
    </row>
    <row r="197" spans="1:25" ht="16.2">
      <c r="A197" s="52"/>
      <c r="B197" s="67"/>
      <c r="C197" s="10" t="s">
        <v>14</v>
      </c>
      <c r="D197" s="35">
        <v>144600</v>
      </c>
      <c r="E197" s="10" t="s">
        <v>14</v>
      </c>
      <c r="F197" s="35">
        <v>155600</v>
      </c>
      <c r="G197" s="27">
        <v>7.3612700000000002</v>
      </c>
      <c r="H197" s="27">
        <v>6.5626899999999999</v>
      </c>
      <c r="I197" s="58"/>
      <c r="J197" s="28">
        <v>10.117100000000001</v>
      </c>
      <c r="K197" s="28">
        <v>9.3974700000000002</v>
      </c>
      <c r="L197" s="58"/>
      <c r="N197" s="52"/>
      <c r="O197" s="67"/>
      <c r="P197" s="10" t="s">
        <v>14</v>
      </c>
      <c r="Q197" s="11">
        <v>144600</v>
      </c>
      <c r="R197" s="10" t="s">
        <v>14</v>
      </c>
      <c r="S197" s="11">
        <v>155600</v>
      </c>
      <c r="T197" s="27"/>
      <c r="U197" s="27"/>
      <c r="V197" s="64"/>
      <c r="W197" s="28">
        <v>-83.156199999999998</v>
      </c>
      <c r="X197" s="28"/>
      <c r="Y197" s="64"/>
    </row>
    <row r="198" spans="1:25" ht="15.45" customHeight="1">
      <c r="A198" s="66" t="s">
        <v>90</v>
      </c>
      <c r="B198" s="54" t="s">
        <v>92</v>
      </c>
      <c r="C198" s="11" t="s">
        <v>12</v>
      </c>
      <c r="D198" s="11">
        <v>509202</v>
      </c>
      <c r="E198" s="11" t="s">
        <v>12</v>
      </c>
      <c r="F198" s="11">
        <v>509202</v>
      </c>
      <c r="G198" s="27">
        <v>14.669499999999999</v>
      </c>
      <c r="H198" s="27">
        <v>13.584300000000001</v>
      </c>
      <c r="I198" s="57">
        <f>10*LOG((10^(G198/10)+10^(G199/10)+10^(G200/10)+10^(H198/10)+10^(H199/10)+10^(H200/10))/6)</f>
        <v>13.620142904292514</v>
      </c>
      <c r="J198" s="28" t="s">
        <v>67</v>
      </c>
      <c r="K198" s="28" t="s">
        <v>67</v>
      </c>
      <c r="L198" s="57" t="e">
        <f>10*LOG((10^(J198/10)+10^(J199/10)+10^(J200/10)+10^(K198/10)+10^(K199/10)+10^(K200/10))/6)</f>
        <v>#VALUE!</v>
      </c>
      <c r="N198" s="66" t="s">
        <v>90</v>
      </c>
      <c r="O198" s="54" t="s">
        <v>92</v>
      </c>
      <c r="P198" s="11" t="s">
        <v>12</v>
      </c>
      <c r="Q198" s="11">
        <v>509202</v>
      </c>
      <c r="R198" s="11" t="s">
        <v>12</v>
      </c>
      <c r="S198" s="11">
        <v>509202</v>
      </c>
      <c r="T198" s="27"/>
      <c r="U198" s="27"/>
      <c r="V198" s="63">
        <f>10*LOG(6/((1/10^(T198/10))+(1/10^(T199/10))+(1/10^(T200/10))+(1/10^(U198/10))+(1/10^(U199/10))+(1/10^(U200/10))))</f>
        <v>0</v>
      </c>
      <c r="W198" s="28" t="s">
        <v>67</v>
      </c>
      <c r="X198" s="28" t="s">
        <v>67</v>
      </c>
      <c r="Y198" s="63" t="e">
        <f>10*LOG(6/((1/10^(W198/10))+(1/10^(W199/10))+(1/10^(W200/10))+(1/10^(X198/10))+(1/10^(X199/10))+(1/10^(X200/10))))</f>
        <v>#VALUE!</v>
      </c>
    </row>
    <row r="199" spans="1:25" ht="16.2">
      <c r="A199" s="52"/>
      <c r="B199" s="55"/>
      <c r="C199" s="10" t="s">
        <v>13</v>
      </c>
      <c r="D199" s="10">
        <v>518598</v>
      </c>
      <c r="E199" s="10" t="s">
        <v>13</v>
      </c>
      <c r="F199" s="10">
        <v>518598</v>
      </c>
      <c r="G199" s="27">
        <v>13.503</v>
      </c>
      <c r="H199" s="27">
        <v>13.3978</v>
      </c>
      <c r="I199" s="58"/>
      <c r="J199" s="28" t="s">
        <v>67</v>
      </c>
      <c r="K199" s="28" t="s">
        <v>67</v>
      </c>
      <c r="L199" s="58"/>
      <c r="N199" s="52"/>
      <c r="O199" s="55"/>
      <c r="P199" s="10" t="s">
        <v>13</v>
      </c>
      <c r="Q199" s="10">
        <v>518598</v>
      </c>
      <c r="R199" s="10" t="s">
        <v>13</v>
      </c>
      <c r="S199" s="10">
        <v>518598</v>
      </c>
      <c r="T199" s="27"/>
      <c r="U199" s="27"/>
      <c r="V199" s="64"/>
      <c r="W199" s="28" t="s">
        <v>67</v>
      </c>
      <c r="X199" s="28" t="s">
        <v>67</v>
      </c>
      <c r="Y199" s="64"/>
    </row>
    <row r="200" spans="1:25" ht="16.2">
      <c r="A200" s="52"/>
      <c r="B200" s="67"/>
      <c r="C200" s="10" t="s">
        <v>14</v>
      </c>
      <c r="D200" s="10">
        <v>528000</v>
      </c>
      <c r="E200" s="10" t="s">
        <v>14</v>
      </c>
      <c r="F200" s="10">
        <v>528000</v>
      </c>
      <c r="G200" s="27">
        <v>13.1435</v>
      </c>
      <c r="H200" s="27">
        <v>13.2361</v>
      </c>
      <c r="I200" s="58"/>
      <c r="J200" s="28" t="s">
        <v>67</v>
      </c>
      <c r="K200" s="28" t="s">
        <v>67</v>
      </c>
      <c r="L200" s="58"/>
      <c r="N200" s="52"/>
      <c r="O200" s="67"/>
      <c r="P200" s="10" t="s">
        <v>14</v>
      </c>
      <c r="Q200" s="10">
        <v>528000</v>
      </c>
      <c r="R200" s="10" t="s">
        <v>14</v>
      </c>
      <c r="S200" s="10">
        <v>528000</v>
      </c>
      <c r="T200" s="27"/>
      <c r="U200" s="27"/>
      <c r="V200" s="64"/>
      <c r="W200" s="28" t="s">
        <v>67</v>
      </c>
      <c r="X200" s="28" t="s">
        <v>67</v>
      </c>
      <c r="Y200" s="64"/>
    </row>
    <row r="201" spans="1:25" ht="15.45" customHeight="1">
      <c r="A201" s="52" t="s">
        <v>89</v>
      </c>
      <c r="B201" s="54" t="s">
        <v>92</v>
      </c>
      <c r="C201" s="11" t="s">
        <v>12</v>
      </c>
      <c r="D201" s="10">
        <v>623334</v>
      </c>
      <c r="E201" s="11" t="s">
        <v>12</v>
      </c>
      <c r="F201" s="10">
        <v>623334</v>
      </c>
      <c r="G201" s="27">
        <v>16.0793</v>
      </c>
      <c r="H201" s="27">
        <v>15.5913</v>
      </c>
      <c r="I201" s="57">
        <f>10*LOG((10^(G201/10)+10^(G202/10)+10^(G203/10)+10^(H201/10)+10^(H202/10)+10^(H203/10))/6)</f>
        <v>14.242363543593983</v>
      </c>
      <c r="J201" s="28" t="s">
        <v>67</v>
      </c>
      <c r="K201" s="28" t="s">
        <v>67</v>
      </c>
      <c r="L201" s="57" t="e">
        <f>10*LOG((10^(J201/10)+10^(J202/10)+10^(J203/10)+10^(K201/10)+10^(K202/10)+10^(K203/10))/6)</f>
        <v>#VALUE!</v>
      </c>
      <c r="N201" s="52" t="s">
        <v>89</v>
      </c>
      <c r="O201" s="54" t="s">
        <v>92</v>
      </c>
      <c r="P201" s="11" t="s">
        <v>12</v>
      </c>
      <c r="Q201" s="10">
        <v>623334</v>
      </c>
      <c r="R201" s="11" t="s">
        <v>12</v>
      </c>
      <c r="S201" s="10">
        <v>623334</v>
      </c>
      <c r="T201" s="27"/>
      <c r="U201" s="27"/>
      <c r="V201" s="63">
        <f>10*LOG(6/((1/10^(T201/10))+(1/10^(T202/10))+(1/10^(T203/10))+(1/10^(U201/10))+(1/10^(U202/10))+(1/10^(U203/10))))</f>
        <v>0</v>
      </c>
      <c r="W201" s="28" t="s">
        <v>67</v>
      </c>
      <c r="X201" s="28" t="s">
        <v>67</v>
      </c>
      <c r="Y201" s="63" t="e">
        <f>10*LOG(6/((1/10^(W201/10))+(1/10^(W202/10))+(1/10^(W203/10))+(1/10^(X201/10))+(1/10^(X202/10))+(1/10^(X203/10))))</f>
        <v>#VALUE!</v>
      </c>
    </row>
    <row r="202" spans="1:25" ht="16.2">
      <c r="A202" s="52"/>
      <c r="B202" s="55"/>
      <c r="C202" s="10" t="s">
        <v>13</v>
      </c>
      <c r="D202" s="10">
        <v>636666</v>
      </c>
      <c r="E202" s="10" t="s">
        <v>13</v>
      </c>
      <c r="F202" s="10">
        <v>636666</v>
      </c>
      <c r="G202" s="27">
        <v>14.0235</v>
      </c>
      <c r="H202" s="27">
        <v>14.5426</v>
      </c>
      <c r="I202" s="58"/>
      <c r="J202" s="28" t="s">
        <v>67</v>
      </c>
      <c r="K202" s="28" t="s">
        <v>67</v>
      </c>
      <c r="L202" s="58"/>
      <c r="N202" s="52"/>
      <c r="O202" s="55"/>
      <c r="P202" s="10" t="s">
        <v>13</v>
      </c>
      <c r="Q202" s="10">
        <v>636666</v>
      </c>
      <c r="R202" s="10" t="s">
        <v>13</v>
      </c>
      <c r="S202" s="10">
        <v>636666</v>
      </c>
      <c r="T202" s="27"/>
      <c r="U202" s="27"/>
      <c r="V202" s="64"/>
      <c r="W202" s="28" t="s">
        <v>67</v>
      </c>
      <c r="X202" s="28" t="s">
        <v>67</v>
      </c>
      <c r="Y202" s="64"/>
    </row>
    <row r="203" spans="1:25" ht="16.8" thickBot="1">
      <c r="A203" s="53"/>
      <c r="B203" s="56"/>
      <c r="C203" s="29" t="s">
        <v>14</v>
      </c>
      <c r="D203" s="29">
        <v>650000</v>
      </c>
      <c r="E203" s="29" t="s">
        <v>14</v>
      </c>
      <c r="F203" s="29">
        <v>650000</v>
      </c>
      <c r="G203" s="31">
        <v>11.566700000000001</v>
      </c>
      <c r="H203" s="31">
        <v>11.6205</v>
      </c>
      <c r="I203" s="59"/>
      <c r="J203" s="36" t="s">
        <v>67</v>
      </c>
      <c r="K203" s="36" t="s">
        <v>67</v>
      </c>
      <c r="L203" s="59"/>
      <c r="M203" s="32"/>
      <c r="N203" s="53"/>
      <c r="O203" s="56"/>
      <c r="P203" s="29" t="s">
        <v>14</v>
      </c>
      <c r="Q203" s="29">
        <v>650000</v>
      </c>
      <c r="R203" s="29" t="s">
        <v>14</v>
      </c>
      <c r="S203" s="29">
        <v>650000</v>
      </c>
      <c r="T203" s="31"/>
      <c r="U203" s="31"/>
      <c r="V203" s="65"/>
      <c r="W203" s="36" t="s">
        <v>67</v>
      </c>
      <c r="X203" s="36" t="s">
        <v>67</v>
      </c>
      <c r="Y203" s="65"/>
    </row>
  </sheetData>
  <mergeCells count="588">
    <mergeCell ref="A201:A203"/>
    <mergeCell ref="B201:B203"/>
    <mergeCell ref="I201:I203"/>
    <mergeCell ref="L201:L203"/>
    <mergeCell ref="N201:N203"/>
    <mergeCell ref="O201:O203"/>
    <mergeCell ref="V201:V203"/>
    <mergeCell ref="Y201:Y203"/>
    <mergeCell ref="A195:A197"/>
    <mergeCell ref="B195:B197"/>
    <mergeCell ref="I195:I197"/>
    <mergeCell ref="L195:L197"/>
    <mergeCell ref="N195:N197"/>
    <mergeCell ref="O195:O197"/>
    <mergeCell ref="V195:V197"/>
    <mergeCell ref="Y195:Y197"/>
    <mergeCell ref="A198:A200"/>
    <mergeCell ref="B198:B200"/>
    <mergeCell ref="I198:I200"/>
    <mergeCell ref="L198:L200"/>
    <mergeCell ref="N198:N200"/>
    <mergeCell ref="O198:O200"/>
    <mergeCell ref="V198:V200"/>
    <mergeCell ref="Y198:Y200"/>
    <mergeCell ref="O190:O191"/>
    <mergeCell ref="P190:Q191"/>
    <mergeCell ref="R190:S191"/>
    <mergeCell ref="T190:U190"/>
    <mergeCell ref="V190:V191"/>
    <mergeCell ref="W190:X190"/>
    <mergeCell ref="Y190:Y191"/>
    <mergeCell ref="A192:A194"/>
    <mergeCell ref="B192:B194"/>
    <mergeCell ref="I192:I194"/>
    <mergeCell ref="L192:L194"/>
    <mergeCell ref="N192:N194"/>
    <mergeCell ref="O192:O194"/>
    <mergeCell ref="V192:V194"/>
    <mergeCell ref="Y192:Y194"/>
    <mergeCell ref="A190:A191"/>
    <mergeCell ref="B190:B191"/>
    <mergeCell ref="C190:D191"/>
    <mergeCell ref="E190:F191"/>
    <mergeCell ref="G190:H190"/>
    <mergeCell ref="I190:I191"/>
    <mergeCell ref="J190:K190"/>
    <mergeCell ref="L190:L191"/>
    <mergeCell ref="N190:N191"/>
    <mergeCell ref="A181:A183"/>
    <mergeCell ref="B181:B183"/>
    <mergeCell ref="I181:I183"/>
    <mergeCell ref="L181:L183"/>
    <mergeCell ref="N181:N183"/>
    <mergeCell ref="O181:O183"/>
    <mergeCell ref="V181:V183"/>
    <mergeCell ref="Y181:Y183"/>
    <mergeCell ref="A189:Y189"/>
    <mergeCell ref="A184:A186"/>
    <mergeCell ref="B184:B186"/>
    <mergeCell ref="I184:I186"/>
    <mergeCell ref="L184:L186"/>
    <mergeCell ref="N184:N186"/>
    <mergeCell ref="O184:O186"/>
    <mergeCell ref="V184:V186"/>
    <mergeCell ref="Y184:Y186"/>
    <mergeCell ref="A172:Y172"/>
    <mergeCell ref="A173:A174"/>
    <mergeCell ref="B173:B174"/>
    <mergeCell ref="C173:D174"/>
    <mergeCell ref="E173:F174"/>
    <mergeCell ref="G173:H173"/>
    <mergeCell ref="I173:I174"/>
    <mergeCell ref="J173:K173"/>
    <mergeCell ref="L173:L174"/>
    <mergeCell ref="N173:N174"/>
    <mergeCell ref="O173:O174"/>
    <mergeCell ref="P173:Q174"/>
    <mergeCell ref="R173:S174"/>
    <mergeCell ref="T173:U173"/>
    <mergeCell ref="V173:V174"/>
    <mergeCell ref="W173:X173"/>
    <mergeCell ref="Y173:Y174"/>
    <mergeCell ref="A175:A177"/>
    <mergeCell ref="B175:B177"/>
    <mergeCell ref="I175:I177"/>
    <mergeCell ref="L175:L177"/>
    <mergeCell ref="N175:N177"/>
    <mergeCell ref="O175:O177"/>
    <mergeCell ref="V175:V177"/>
    <mergeCell ref="Y175:Y177"/>
    <mergeCell ref="A178:A180"/>
    <mergeCell ref="B178:B180"/>
    <mergeCell ref="I178:I180"/>
    <mergeCell ref="L178:L180"/>
    <mergeCell ref="N178:N180"/>
    <mergeCell ref="O178:O180"/>
    <mergeCell ref="V178:V180"/>
    <mergeCell ref="Y178:Y180"/>
    <mergeCell ref="A164:A166"/>
    <mergeCell ref="B164:B166"/>
    <mergeCell ref="I164:I166"/>
    <mergeCell ref="L164:L166"/>
    <mergeCell ref="N164:N166"/>
    <mergeCell ref="O164:O166"/>
    <mergeCell ref="V164:V166"/>
    <mergeCell ref="Y164:Y166"/>
    <mergeCell ref="A167:A169"/>
    <mergeCell ref="B167:B169"/>
    <mergeCell ref="I167:I169"/>
    <mergeCell ref="L167:L169"/>
    <mergeCell ref="N167:N169"/>
    <mergeCell ref="O167:O169"/>
    <mergeCell ref="V167:V169"/>
    <mergeCell ref="Y167:Y169"/>
    <mergeCell ref="A158:A160"/>
    <mergeCell ref="B158:B160"/>
    <mergeCell ref="I158:I160"/>
    <mergeCell ref="L158:L160"/>
    <mergeCell ref="N158:N160"/>
    <mergeCell ref="O158:O160"/>
    <mergeCell ref="V158:V160"/>
    <mergeCell ref="Y158:Y160"/>
    <mergeCell ref="A161:A163"/>
    <mergeCell ref="B161:B163"/>
    <mergeCell ref="I161:I163"/>
    <mergeCell ref="L161:L163"/>
    <mergeCell ref="N161:N163"/>
    <mergeCell ref="O161:O163"/>
    <mergeCell ref="V161:V163"/>
    <mergeCell ref="Y161:Y163"/>
    <mergeCell ref="A155:Y155"/>
    <mergeCell ref="A156:A157"/>
    <mergeCell ref="B156:B157"/>
    <mergeCell ref="C156:D157"/>
    <mergeCell ref="E156:F157"/>
    <mergeCell ref="G156:H156"/>
    <mergeCell ref="I156:I157"/>
    <mergeCell ref="J156:K156"/>
    <mergeCell ref="L156:L157"/>
    <mergeCell ref="N156:N157"/>
    <mergeCell ref="O156:O157"/>
    <mergeCell ref="P156:Q157"/>
    <mergeCell ref="R156:S157"/>
    <mergeCell ref="T156:U156"/>
    <mergeCell ref="V156:V157"/>
    <mergeCell ref="W156:X156"/>
    <mergeCell ref="Y156:Y157"/>
    <mergeCell ref="A147:A149"/>
    <mergeCell ref="B147:B149"/>
    <mergeCell ref="I147:I149"/>
    <mergeCell ref="L147:L149"/>
    <mergeCell ref="N147:N149"/>
    <mergeCell ref="O147:O149"/>
    <mergeCell ref="V147:V149"/>
    <mergeCell ref="Y147:Y149"/>
    <mergeCell ref="A150:A152"/>
    <mergeCell ref="B150:B152"/>
    <mergeCell ref="I150:I152"/>
    <mergeCell ref="L150:L152"/>
    <mergeCell ref="N150:N152"/>
    <mergeCell ref="O150:O152"/>
    <mergeCell ref="V150:V152"/>
    <mergeCell ref="Y150:Y152"/>
    <mergeCell ref="A141:A143"/>
    <mergeCell ref="B141:B143"/>
    <mergeCell ref="I141:I143"/>
    <mergeCell ref="L141:L143"/>
    <mergeCell ref="N141:N143"/>
    <mergeCell ref="O141:O143"/>
    <mergeCell ref="V141:V143"/>
    <mergeCell ref="Y141:Y143"/>
    <mergeCell ref="A144:A146"/>
    <mergeCell ref="B144:B146"/>
    <mergeCell ref="I144:I146"/>
    <mergeCell ref="L144:L146"/>
    <mergeCell ref="N144:N146"/>
    <mergeCell ref="O144:O146"/>
    <mergeCell ref="V144:V146"/>
    <mergeCell ref="Y144:Y146"/>
    <mergeCell ref="A138:Y138"/>
    <mergeCell ref="A139:A140"/>
    <mergeCell ref="B139:B140"/>
    <mergeCell ref="C139:D140"/>
    <mergeCell ref="E139:F140"/>
    <mergeCell ref="G139:H139"/>
    <mergeCell ref="I139:I140"/>
    <mergeCell ref="J139:K139"/>
    <mergeCell ref="L139:L140"/>
    <mergeCell ref="N139:N140"/>
    <mergeCell ref="O139:O140"/>
    <mergeCell ref="P139:Q140"/>
    <mergeCell ref="R139:S140"/>
    <mergeCell ref="T139:U139"/>
    <mergeCell ref="V139:V140"/>
    <mergeCell ref="W139:X139"/>
    <mergeCell ref="Y139:Y140"/>
    <mergeCell ref="A56:A58"/>
    <mergeCell ref="I56:I58"/>
    <mergeCell ref="N56:N58"/>
    <mergeCell ref="V56:V58"/>
    <mergeCell ref="J54:K54"/>
    <mergeCell ref="L54:L55"/>
    <mergeCell ref="L56:L58"/>
    <mergeCell ref="W54:X54"/>
    <mergeCell ref="A54:A55"/>
    <mergeCell ref="C54:D55"/>
    <mergeCell ref="O54:O55"/>
    <mergeCell ref="O56:O58"/>
    <mergeCell ref="A62:A64"/>
    <mergeCell ref="B93:B95"/>
    <mergeCell ref="I93:I95"/>
    <mergeCell ref="N93:N95"/>
    <mergeCell ref="O93:O95"/>
    <mergeCell ref="A93:A95"/>
    <mergeCell ref="N73:N75"/>
    <mergeCell ref="O73:O75"/>
    <mergeCell ref="B90:B92"/>
    <mergeCell ref="I90:I92"/>
    <mergeCell ref="N90:N92"/>
    <mergeCell ref="O90:O92"/>
    <mergeCell ref="B82:B84"/>
    <mergeCell ref="I82:I84"/>
    <mergeCell ref="L82:L84"/>
    <mergeCell ref="N82:N84"/>
    <mergeCell ref="O88:O89"/>
    <mergeCell ref="O62:O64"/>
    <mergeCell ref="L90:L92"/>
    <mergeCell ref="A90:A92"/>
    <mergeCell ref="A88:A89"/>
    <mergeCell ref="L93:L95"/>
    <mergeCell ref="J88:K88"/>
    <mergeCell ref="L88:L89"/>
    <mergeCell ref="A23:A25"/>
    <mergeCell ref="A53:Y53"/>
    <mergeCell ref="N88:N89"/>
    <mergeCell ref="P88:Q89"/>
    <mergeCell ref="E54:F55"/>
    <mergeCell ref="G54:H54"/>
    <mergeCell ref="I54:I55"/>
    <mergeCell ref="N54:N55"/>
    <mergeCell ref="P54:Q55"/>
    <mergeCell ref="R54:S55"/>
    <mergeCell ref="T54:U54"/>
    <mergeCell ref="A87:Y87"/>
    <mergeCell ref="A65:A67"/>
    <mergeCell ref="I65:I67"/>
    <mergeCell ref="L65:L67"/>
    <mergeCell ref="N65:N67"/>
    <mergeCell ref="O23:O25"/>
    <mergeCell ref="A59:A61"/>
    <mergeCell ref="A71:A72"/>
    <mergeCell ref="A26:A28"/>
    <mergeCell ref="O26:O28"/>
    <mergeCell ref="A21:A22"/>
    <mergeCell ref="O21:O22"/>
    <mergeCell ref="B21:B22"/>
    <mergeCell ref="C21:D22"/>
    <mergeCell ref="E21:F22"/>
    <mergeCell ref="G21:H21"/>
    <mergeCell ref="I21:I22"/>
    <mergeCell ref="J21:K21"/>
    <mergeCell ref="L21:L22"/>
    <mergeCell ref="N21:N22"/>
    <mergeCell ref="B26:B28"/>
    <mergeCell ref="I26:I28"/>
    <mergeCell ref="L26:L28"/>
    <mergeCell ref="N26:N28"/>
    <mergeCell ref="V65:V67"/>
    <mergeCell ref="Y65:Y67"/>
    <mergeCell ref="B54:B55"/>
    <mergeCell ref="B56:B58"/>
    <mergeCell ref="B59:B61"/>
    <mergeCell ref="B62:B64"/>
    <mergeCell ref="B65:B67"/>
    <mergeCell ref="Y54:Y55"/>
    <mergeCell ref="Y56:Y58"/>
    <mergeCell ref="I62:I64"/>
    <mergeCell ref="L62:L64"/>
    <mergeCell ref="N62:N64"/>
    <mergeCell ref="O65:O67"/>
    <mergeCell ref="I59:I61"/>
    <mergeCell ref="L59:L61"/>
    <mergeCell ref="V62:V64"/>
    <mergeCell ref="Y62:Y64"/>
    <mergeCell ref="V54:V55"/>
    <mergeCell ref="V59:V61"/>
    <mergeCell ref="Y59:Y61"/>
    <mergeCell ref="N59:N61"/>
    <mergeCell ref="O59:O61"/>
    <mergeCell ref="W88:X88"/>
    <mergeCell ref="Y88:Y89"/>
    <mergeCell ref="A70:Y70"/>
    <mergeCell ref="Y73:Y75"/>
    <mergeCell ref="A76:A78"/>
    <mergeCell ref="B76:B78"/>
    <mergeCell ref="I76:I78"/>
    <mergeCell ref="L76:L78"/>
    <mergeCell ref="N76:N78"/>
    <mergeCell ref="O76:O78"/>
    <mergeCell ref="V76:V78"/>
    <mergeCell ref="Y76:Y78"/>
    <mergeCell ref="V79:V81"/>
    <mergeCell ref="Y79:Y81"/>
    <mergeCell ref="G88:H88"/>
    <mergeCell ref="I88:I89"/>
    <mergeCell ref="A73:A75"/>
    <mergeCell ref="B73:B75"/>
    <mergeCell ref="V71:V72"/>
    <mergeCell ref="W71:X71"/>
    <mergeCell ref="Y71:Y72"/>
    <mergeCell ref="B88:B89"/>
    <mergeCell ref="C88:D89"/>
    <mergeCell ref="B71:B72"/>
    <mergeCell ref="A99:A101"/>
    <mergeCell ref="B99:B101"/>
    <mergeCell ref="I99:I101"/>
    <mergeCell ref="L99:L101"/>
    <mergeCell ref="N99:N101"/>
    <mergeCell ref="V73:V75"/>
    <mergeCell ref="V93:V95"/>
    <mergeCell ref="Y93:Y95"/>
    <mergeCell ref="A96:A98"/>
    <mergeCell ref="B96:B98"/>
    <mergeCell ref="I96:I98"/>
    <mergeCell ref="L96:L98"/>
    <mergeCell ref="N96:N98"/>
    <mergeCell ref="O96:O98"/>
    <mergeCell ref="V96:V98"/>
    <mergeCell ref="Y96:Y98"/>
    <mergeCell ref="V90:V92"/>
    <mergeCell ref="Y90:Y92"/>
    <mergeCell ref="O99:O101"/>
    <mergeCell ref="I73:I75"/>
    <mergeCell ref="L73:L75"/>
    <mergeCell ref="R88:S89"/>
    <mergeCell ref="T88:U88"/>
    <mergeCell ref="V88:V89"/>
    <mergeCell ref="P4:Q5"/>
    <mergeCell ref="R4:S5"/>
    <mergeCell ref="T4:U4"/>
    <mergeCell ref="V4:V5"/>
    <mergeCell ref="W4:X4"/>
    <mergeCell ref="Y4:Y5"/>
    <mergeCell ref="V12:V14"/>
    <mergeCell ref="Y12:Y14"/>
    <mergeCell ref="E88:F89"/>
    <mergeCell ref="A20:Y20"/>
    <mergeCell ref="A79:A81"/>
    <mergeCell ref="O79:O81"/>
    <mergeCell ref="A82:A84"/>
    <mergeCell ref="O82:O84"/>
    <mergeCell ref="B79:B81"/>
    <mergeCell ref="I79:I81"/>
    <mergeCell ref="L79:L81"/>
    <mergeCell ref="N79:N81"/>
    <mergeCell ref="P21:Q22"/>
    <mergeCell ref="R21:S22"/>
    <mergeCell ref="T21:U21"/>
    <mergeCell ref="V21:V22"/>
    <mergeCell ref="W21:X21"/>
    <mergeCell ref="Y21:Y22"/>
    <mergeCell ref="B4:B5"/>
    <mergeCell ref="C4:D5"/>
    <mergeCell ref="E4:F5"/>
    <mergeCell ref="G4:H4"/>
    <mergeCell ref="I4:I5"/>
    <mergeCell ref="J4:K4"/>
    <mergeCell ref="L4:L5"/>
    <mergeCell ref="N4:N5"/>
    <mergeCell ref="O4:O5"/>
    <mergeCell ref="A3:Y3"/>
    <mergeCell ref="A32:A34"/>
    <mergeCell ref="B32:B34"/>
    <mergeCell ref="I32:I34"/>
    <mergeCell ref="L32:L34"/>
    <mergeCell ref="N32:N34"/>
    <mergeCell ref="V6:V8"/>
    <mergeCell ref="Y6:Y8"/>
    <mergeCell ref="A9:A11"/>
    <mergeCell ref="B9:B11"/>
    <mergeCell ref="I9:I11"/>
    <mergeCell ref="L9:L11"/>
    <mergeCell ref="N9:N11"/>
    <mergeCell ref="O9:O11"/>
    <mergeCell ref="V9:V11"/>
    <mergeCell ref="Y9:Y11"/>
    <mergeCell ref="A6:A8"/>
    <mergeCell ref="B6:B8"/>
    <mergeCell ref="I6:I8"/>
    <mergeCell ref="L6:L8"/>
    <mergeCell ref="N6:N8"/>
    <mergeCell ref="O6:O8"/>
    <mergeCell ref="A4:A5"/>
    <mergeCell ref="N12:N14"/>
    <mergeCell ref="O12:O14"/>
    <mergeCell ref="O15:O17"/>
    <mergeCell ref="V15:V17"/>
    <mergeCell ref="Y15:Y17"/>
    <mergeCell ref="A12:A14"/>
    <mergeCell ref="B12:B14"/>
    <mergeCell ref="I12:I14"/>
    <mergeCell ref="L12:L14"/>
    <mergeCell ref="N15:N17"/>
    <mergeCell ref="A37:Y37"/>
    <mergeCell ref="V32:V34"/>
    <mergeCell ref="Y32:Y34"/>
    <mergeCell ref="A15:A17"/>
    <mergeCell ref="B15:B17"/>
    <mergeCell ref="I15:I17"/>
    <mergeCell ref="L15:L17"/>
    <mergeCell ref="Y26:Y28"/>
    <mergeCell ref="A29:A31"/>
    <mergeCell ref="B29:B31"/>
    <mergeCell ref="I29:I31"/>
    <mergeCell ref="L29:L31"/>
    <mergeCell ref="N29:N31"/>
    <mergeCell ref="O29:O31"/>
    <mergeCell ref="V29:V31"/>
    <mergeCell ref="Y29:Y31"/>
    <mergeCell ref="V23:V25"/>
    <mergeCell ref="B23:B25"/>
    <mergeCell ref="I23:I25"/>
    <mergeCell ref="L23:L25"/>
    <mergeCell ref="N23:N25"/>
    <mergeCell ref="Y23:Y25"/>
    <mergeCell ref="V26:V28"/>
    <mergeCell ref="O32:O34"/>
    <mergeCell ref="O38:O39"/>
    <mergeCell ref="P38:Q39"/>
    <mergeCell ref="R38:S39"/>
    <mergeCell ref="T38:U38"/>
    <mergeCell ref="V38:V39"/>
    <mergeCell ref="W38:X38"/>
    <mergeCell ref="Y38:Y39"/>
    <mergeCell ref="A40:A42"/>
    <mergeCell ref="B40:B42"/>
    <mergeCell ref="I40:I42"/>
    <mergeCell ref="L40:L42"/>
    <mergeCell ref="N40:N42"/>
    <mergeCell ref="O40:O42"/>
    <mergeCell ref="V40:V42"/>
    <mergeCell ref="Y40:Y42"/>
    <mergeCell ref="A38:A39"/>
    <mergeCell ref="B38:B39"/>
    <mergeCell ref="C38:D39"/>
    <mergeCell ref="E38:F39"/>
    <mergeCell ref="G38:H38"/>
    <mergeCell ref="I38:I39"/>
    <mergeCell ref="J38:K38"/>
    <mergeCell ref="L38:L39"/>
    <mergeCell ref="N38:N39"/>
    <mergeCell ref="A43:A45"/>
    <mergeCell ref="B43:B45"/>
    <mergeCell ref="I43:I45"/>
    <mergeCell ref="L43:L45"/>
    <mergeCell ref="N43:N45"/>
    <mergeCell ref="O43:O45"/>
    <mergeCell ref="V43:V45"/>
    <mergeCell ref="Y43:Y45"/>
    <mergeCell ref="A46:A48"/>
    <mergeCell ref="B46:B48"/>
    <mergeCell ref="I46:I48"/>
    <mergeCell ref="L46:L48"/>
    <mergeCell ref="N46:N48"/>
    <mergeCell ref="O46:O48"/>
    <mergeCell ref="V46:V48"/>
    <mergeCell ref="Y46:Y48"/>
    <mergeCell ref="A49:A51"/>
    <mergeCell ref="B49:B51"/>
    <mergeCell ref="I49:I51"/>
    <mergeCell ref="L49:L51"/>
    <mergeCell ref="N49:N51"/>
    <mergeCell ref="O49:O51"/>
    <mergeCell ref="V49:V51"/>
    <mergeCell ref="Y49:Y51"/>
    <mergeCell ref="A104:Y104"/>
    <mergeCell ref="V82:V84"/>
    <mergeCell ref="Y82:Y84"/>
    <mergeCell ref="V99:V101"/>
    <mergeCell ref="Y99:Y101"/>
    <mergeCell ref="C71:D72"/>
    <mergeCell ref="E71:F72"/>
    <mergeCell ref="G71:H71"/>
    <mergeCell ref="I71:I72"/>
    <mergeCell ref="J71:K71"/>
    <mergeCell ref="L71:L72"/>
    <mergeCell ref="N71:N72"/>
    <mergeCell ref="O71:O72"/>
    <mergeCell ref="P71:Q72"/>
    <mergeCell ref="R71:S72"/>
    <mergeCell ref="T71:U71"/>
    <mergeCell ref="O105:O106"/>
    <mergeCell ref="P105:Q106"/>
    <mergeCell ref="R105:S106"/>
    <mergeCell ref="T105:U105"/>
    <mergeCell ref="V105:V106"/>
    <mergeCell ref="W105:X105"/>
    <mergeCell ref="Y105:Y106"/>
    <mergeCell ref="A107:A109"/>
    <mergeCell ref="B107:B109"/>
    <mergeCell ref="I107:I109"/>
    <mergeCell ref="L107:L109"/>
    <mergeCell ref="N107:N109"/>
    <mergeCell ref="O107:O109"/>
    <mergeCell ref="V107:V109"/>
    <mergeCell ref="Y107:Y109"/>
    <mergeCell ref="A105:A106"/>
    <mergeCell ref="B105:B106"/>
    <mergeCell ref="C105:D106"/>
    <mergeCell ref="E105:F106"/>
    <mergeCell ref="G105:H105"/>
    <mergeCell ref="I105:I106"/>
    <mergeCell ref="J105:K105"/>
    <mergeCell ref="L105:L106"/>
    <mergeCell ref="N105:N106"/>
    <mergeCell ref="A110:A112"/>
    <mergeCell ref="B110:B112"/>
    <mergeCell ref="I110:I112"/>
    <mergeCell ref="L110:L112"/>
    <mergeCell ref="N110:N112"/>
    <mergeCell ref="O110:O112"/>
    <mergeCell ref="V110:V112"/>
    <mergeCell ref="Y110:Y112"/>
    <mergeCell ref="A113:A115"/>
    <mergeCell ref="B113:B115"/>
    <mergeCell ref="I113:I115"/>
    <mergeCell ref="L113:L115"/>
    <mergeCell ref="N113:N115"/>
    <mergeCell ref="O113:O115"/>
    <mergeCell ref="V113:V115"/>
    <mergeCell ref="Y113:Y115"/>
    <mergeCell ref="A116:A118"/>
    <mergeCell ref="B116:B118"/>
    <mergeCell ref="I116:I118"/>
    <mergeCell ref="L116:L118"/>
    <mergeCell ref="N116:N118"/>
    <mergeCell ref="O116:O118"/>
    <mergeCell ref="V116:V118"/>
    <mergeCell ref="Y116:Y118"/>
    <mergeCell ref="A121:Y121"/>
    <mergeCell ref="O122:O123"/>
    <mergeCell ref="P122:Q123"/>
    <mergeCell ref="R122:S123"/>
    <mergeCell ref="T122:U122"/>
    <mergeCell ref="V122:V123"/>
    <mergeCell ref="W122:X122"/>
    <mergeCell ref="Y122:Y123"/>
    <mergeCell ref="A124:A126"/>
    <mergeCell ref="B124:B126"/>
    <mergeCell ref="I124:I126"/>
    <mergeCell ref="L124:L126"/>
    <mergeCell ref="N124:N126"/>
    <mergeCell ref="O124:O126"/>
    <mergeCell ref="V124:V126"/>
    <mergeCell ref="Y124:Y126"/>
    <mergeCell ref="A122:A123"/>
    <mergeCell ref="B122:B123"/>
    <mergeCell ref="C122:D123"/>
    <mergeCell ref="E122:F123"/>
    <mergeCell ref="G122:H122"/>
    <mergeCell ref="I122:I123"/>
    <mergeCell ref="J122:K122"/>
    <mergeCell ref="L122:L123"/>
    <mergeCell ref="N122:N123"/>
    <mergeCell ref="A133:A135"/>
    <mergeCell ref="B133:B135"/>
    <mergeCell ref="I133:I135"/>
    <mergeCell ref="L133:L135"/>
    <mergeCell ref="N133:N135"/>
    <mergeCell ref="O133:O135"/>
    <mergeCell ref="V133:V135"/>
    <mergeCell ref="Y133:Y135"/>
    <mergeCell ref="A127:A129"/>
    <mergeCell ref="B127:B129"/>
    <mergeCell ref="I127:I129"/>
    <mergeCell ref="L127:L129"/>
    <mergeCell ref="N127:N129"/>
    <mergeCell ref="O127:O129"/>
    <mergeCell ref="V127:V129"/>
    <mergeCell ref="Y127:Y129"/>
    <mergeCell ref="A130:A132"/>
    <mergeCell ref="B130:B132"/>
    <mergeCell ref="I130:I132"/>
    <mergeCell ref="L130:L132"/>
    <mergeCell ref="N130:N132"/>
    <mergeCell ref="O130:O132"/>
    <mergeCell ref="V130:V132"/>
    <mergeCell ref="Y130:Y132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General Info</vt:lpstr>
      <vt:lpstr>Test Scope</vt:lpstr>
      <vt:lpstr>measurement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Lai, Kenny (New Taipei City)</cp:lastModifiedBy>
  <dcterms:created xsi:type="dcterms:W3CDTF">2014-04-03T16:46:49Z</dcterms:created>
  <dcterms:modified xsi:type="dcterms:W3CDTF">2024-05-13T10:11:05Z</dcterms:modified>
  <cp:category/>
</cp:coreProperties>
</file>